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Приложение 4 (ч.5)" sheetId="12" r:id="rId1"/>
  </sheets>
  <definedNames>
    <definedName name="_xlnm._FilterDatabase" localSheetId="0" hidden="1">'Приложение 4 (ч.5)'!$A$8:$AA$60</definedName>
    <definedName name="_xlnm.Print_Area" localSheetId="0">'Приложение 4 (ч.5)'!$A$1:$AA$94</definedName>
  </definedNames>
  <calcPr calcId="162913"/>
</workbook>
</file>

<file path=xl/calcChain.xml><?xml version="1.0" encoding="utf-8"?>
<calcChain xmlns="http://schemas.openxmlformats.org/spreadsheetml/2006/main">
  <c r="R19" i="12" l="1"/>
  <c r="Q19" i="12"/>
  <c r="R18" i="12" l="1"/>
  <c r="Q18" i="12"/>
  <c r="T60" i="12" l="1"/>
  <c r="Q60" i="12"/>
  <c r="O60" i="12" s="1"/>
  <c r="P60" i="12"/>
  <c r="R55" i="12" l="1"/>
  <c r="Q55" i="12"/>
  <c r="Q53" i="12"/>
  <c r="R53" i="12"/>
  <c r="Q54" i="12"/>
  <c r="R54" i="12"/>
  <c r="Q52" i="12"/>
  <c r="R52" i="12"/>
  <c r="R40" i="12"/>
  <c r="Q40" i="12"/>
  <c r="R24" i="12"/>
  <c r="Q24" i="12"/>
  <c r="Q16" i="12"/>
</calcChain>
</file>

<file path=xl/sharedStrings.xml><?xml version="1.0" encoding="utf-8"?>
<sst xmlns="http://schemas.openxmlformats.org/spreadsheetml/2006/main" count="470" uniqueCount="314">
  <si>
    <t>№ п/п</t>
  </si>
  <si>
    <t>Наименование объекта размещения отходов</t>
  </si>
  <si>
    <t>Категория земель</t>
  </si>
  <si>
    <t>Муниципальный район (городской округ), ближайший населенный пункт</t>
  </si>
  <si>
    <t>земли промышленности</t>
  </si>
  <si>
    <t>-</t>
  </si>
  <si>
    <t>ИНН</t>
  </si>
  <si>
    <t>№ объекта в ГРОРО</t>
  </si>
  <si>
    <t>Виды и классы опасности принимаемых для размещения отходов</t>
  </si>
  <si>
    <t>Кадастровые номера земельных участков</t>
  </si>
  <si>
    <t>Площадь земельных участков, га</t>
  </si>
  <si>
    <t>Краткое наименование организации</t>
  </si>
  <si>
    <t>земли населенных пунктов</t>
  </si>
  <si>
    <t>г. Новосибирск</t>
  </si>
  <si>
    <t>г. Искитим</t>
  </si>
  <si>
    <t>54-00001-З-00479-010814</t>
  </si>
  <si>
    <t>54-00006-Х-00592-250914</t>
  </si>
  <si>
    <t>54-00007-Х-00592-250914</t>
  </si>
  <si>
    <t>54-00008-Х-00592-250914</t>
  </si>
  <si>
    <t>54-00009-Х-00592-250914</t>
  </si>
  <si>
    <t>54-00012-Х-00164-27022015</t>
  </si>
  <si>
    <t>54-00013-Х-00552-070715</t>
  </si>
  <si>
    <t>632080, Новосибирская область, Северный район, с. Северное, ул. Ленина, д. 87</t>
  </si>
  <si>
    <t xml:space="preserve">630900, г. Новосибирск, ул. Чекалина, 8 </t>
  </si>
  <si>
    <t xml:space="preserve"> 630099, г. Новосибирск, ул. Чаплыгина, 57 </t>
  </si>
  <si>
    <t>54-00014-Х-00552-070715,
 54-00016-Х-00731-11092015</t>
  </si>
  <si>
    <t>Отвал вскрышных пород ООО «СКАЛА»</t>
  </si>
  <si>
    <t>54-00035-З-00294-020818</t>
  </si>
  <si>
    <t>54-00038-Х-00565-291218</t>
  </si>
  <si>
    <t>54-00039-Х-00565-291218</t>
  </si>
  <si>
    <t>54-00040-Х-00565-291218</t>
  </si>
  <si>
    <t xml:space="preserve">632380, Новосибирская область, Куйбышевский район, г. Куйбышев, ул. Садовое кольцо,1 </t>
  </si>
  <si>
    <t>ФКП «АНОЗИТ»</t>
  </si>
  <si>
    <t xml:space="preserve">ООО «СКАЛА» </t>
  </si>
  <si>
    <t xml:space="preserve">ЗАО «Чернореченский карьер» </t>
  </si>
  <si>
    <t>54-00032-З-00136-250418, 
54-00034-З-00198-130618</t>
  </si>
  <si>
    <t xml:space="preserve">Код отхода 
по ФККО </t>
  </si>
  <si>
    <t xml:space="preserve">Местонахождение объекта </t>
  </si>
  <si>
    <t>54:24:042607:31</t>
  </si>
  <si>
    <t>золошлаковая смесь от сжигания углей практически неопасная</t>
  </si>
  <si>
    <t xml:space="preserve">тонн </t>
  </si>
  <si>
    <t>54:19:142601:94</t>
  </si>
  <si>
    <t>54:34:010702:9</t>
  </si>
  <si>
    <t>54:21:023401:353</t>
  </si>
  <si>
    <t>Заключение от 02.06.2003 №1378 Главное управление природных ресурсов и охраны окружающей среды МПР России по Новосибирской области</t>
  </si>
  <si>
    <t>шлам очистки емкостей и трубопроводов от нефти и нефтепродуктов</t>
  </si>
  <si>
    <t>вскрышные породы в смеси практически неопасные</t>
  </si>
  <si>
    <t>54:10:028210:5110</t>
  </si>
  <si>
    <t>54:10:028210:1738</t>
  </si>
  <si>
    <t>54:10:028210:1739</t>
  </si>
  <si>
    <t>54:10:028210:4064</t>
  </si>
  <si>
    <t>земли сельскохозяйственного назначения</t>
  </si>
  <si>
    <t>54:34:010702:472</t>
  </si>
  <si>
    <t>54:19:012601:300
54:19:012601:301</t>
  </si>
  <si>
    <t>54:33:030401:3 54:07:057401:11</t>
  </si>
  <si>
    <t>Заключение Управления Роспотребнадзора по Новосибирской области № 54.НС.01.000.Т.001412.11.14 от 05.11.2014 г.</t>
  </si>
  <si>
    <t>размещение отходов</t>
  </si>
  <si>
    <t>№ 54-00023-Х-00255-240517</t>
  </si>
  <si>
    <t>№54-00036-З-00294-020818</t>
  </si>
  <si>
    <t>№54-00024-Х-00255-240517</t>
  </si>
  <si>
    <t>№54-00025-Х-00255-240517</t>
  </si>
  <si>
    <t>54:07:057406:385</t>
  </si>
  <si>
    <t>54:07:047413:759</t>
  </si>
  <si>
    <t>54:07:057401:4728
54:07:057401:4730
54:07:057401:3702
54:07:0574064:314
54:07:057407:181
54:07:057401:5382
54:07:057407:221
54:07:057406:391
54:07:057404:227</t>
  </si>
  <si>
    <t>Данные о земельных участках, занятых под объектом</t>
  </si>
  <si>
    <t>Сведения из проектной документации (при наличии)</t>
  </si>
  <si>
    <t>Проектная мощность (вместимость при отсутствии проекта)</t>
  </si>
  <si>
    <t xml:space="preserve">Заключение государственной экологической экспертизы проектной документации объекта </t>
  </si>
  <si>
    <t xml:space="preserve">Сведения о согласованной в установленном порядке санитарно-защитной зоне объекта </t>
  </si>
  <si>
    <t>02.08.2018 № 294</t>
  </si>
  <si>
    <t>29.12.2018 № 565</t>
  </si>
  <si>
    <t xml:space="preserve">Адрес местонахождения объекта (при наличии) </t>
  </si>
  <si>
    <t>Почтовый адрес</t>
  </si>
  <si>
    <t xml:space="preserve">Реквизиты лицензии на осуществление деятельности по сбору, транспортированию, обработке, утилизации, обезвреживанию, размещению отходов I-IV класса опасности </t>
  </si>
  <si>
    <t xml:space="preserve">54-00021-Х-00170-030417 </t>
  </si>
  <si>
    <t>54-00037-Х-00398-021018</t>
  </si>
  <si>
    <t>Заключение № 78, утвержденное приказом Департамента Росприроднадзора по Сибирскому федеральному округу от 17.10.2013 № 1572</t>
  </si>
  <si>
    <t xml:space="preserve">Заключение № 60, утвержденное приказом Департамента Росприроднадзора по Сибирскому федеральному округу от 13.06.2013 № 0753 </t>
  </si>
  <si>
    <t>Заключение, утвержденное приказом Департамента Росприроднадзора по Сибирскому федеральному округу от 27.11.2017 №1857</t>
  </si>
  <si>
    <t>Заключение № 62, утвержденное приказом Департамента Росприроднадзора по Сибирскому федеральному округу от 24.04.2013 № 0541</t>
  </si>
  <si>
    <t>Заключение № 63 утвержденное приказом Департамента Росприроднадзора по Сибирскому федеральному округу от 24.04.2013 №0748</t>
  </si>
  <si>
    <t>Заключение № 16, утвержденное приказом по Главному управлению природных ресурсов и охраны окружающей среды МПР России по Новосибирской области от 18.06.2004 № 640</t>
  </si>
  <si>
    <t>Заключение Управления Роспотребнадзора по Новосибирской области № 54.НС.01.000.Т.001052.08.19 от 29.08.2019</t>
  </si>
  <si>
    <t>54-00041-З-00499-060520</t>
  </si>
  <si>
    <t>06.05.2020 № 499</t>
  </si>
  <si>
    <t>54:07:057409:1121</t>
  </si>
  <si>
    <t>54:07:057409:1172</t>
  </si>
  <si>
    <t>категория не установлена</t>
  </si>
  <si>
    <t>54:07:057409:1394</t>
  </si>
  <si>
    <t>земли лесного фонда</t>
  </si>
  <si>
    <t>54:07:057409:1392</t>
  </si>
  <si>
    <t>54:07:057406:394</t>
  </si>
  <si>
    <t>54:07:057401:5423</t>
  </si>
  <si>
    <t>54:07:057407:223</t>
  </si>
  <si>
    <t>54:07:057407:227</t>
  </si>
  <si>
    <t>54:07:057407:235</t>
  </si>
  <si>
    <t>54:07:057406:417</t>
  </si>
  <si>
    <t>54:07:057409:1417</t>
  </si>
  <si>
    <t>54:07:057409:1396</t>
  </si>
  <si>
    <t>54:07:057409:1397</t>
  </si>
  <si>
    <t>54:07:057409:1411</t>
  </si>
  <si>
    <t>54:07:057409:1412</t>
  </si>
  <si>
    <t>54:07:057409:183</t>
  </si>
  <si>
    <t>54:07:000000:1360</t>
  </si>
  <si>
    <t>54:07:000000:1425</t>
  </si>
  <si>
    <t>54:07:000000:1446</t>
  </si>
  <si>
    <t>54:07:000000:1663</t>
  </si>
  <si>
    <t>54:07:057407:207</t>
  </si>
  <si>
    <t>54:07:057407:213</t>
  </si>
  <si>
    <t>54:07:057407:224</t>
  </si>
  <si>
    <t>54:07:057407:233</t>
  </si>
  <si>
    <t>54:07:057407:226</t>
  </si>
  <si>
    <t>(площадь объекта 20,0 га)</t>
  </si>
  <si>
    <t>54-00020-З-00793-151216</t>
  </si>
  <si>
    <t>1460,1 (площадь участков) 14 (площадь объекта)</t>
  </si>
  <si>
    <t>1460,1 (площадь участков) 5,4 (площадь объекта)</t>
  </si>
  <si>
    <t xml:space="preserve">осадок очистных сооружений дождевой (ливневой) канализации малоопасный </t>
  </si>
  <si>
    <t>Решение Роспотребнадзора от 25.11.2019 № 235-РС33</t>
  </si>
  <si>
    <t>54:07:057409:165
54:07:057409:1248
54:07:057409:1391</t>
  </si>
  <si>
    <t>земли промышленности
земли промышленности
земли лесного фонда</t>
  </si>
  <si>
    <t xml:space="preserve">ООО «Разрез Восточный»
</t>
  </si>
  <si>
    <t>54:35:061230:2</t>
  </si>
  <si>
    <t>54:35:061070:1</t>
  </si>
  <si>
    <t>54:35:111035:4</t>
  </si>
  <si>
    <t>55,195782 82,975779</t>
  </si>
  <si>
    <t>55.144857 82.778359</t>
  </si>
  <si>
    <t>55.024668 82.827465</t>
  </si>
  <si>
    <t xml:space="preserve">55.008924 83.098333 </t>
  </si>
  <si>
    <t xml:space="preserve">55.440229 78.364123 </t>
  </si>
  <si>
    <t>55.351855 82.76865</t>
  </si>
  <si>
    <t>54.649357 83.67051</t>
  </si>
  <si>
    <t xml:space="preserve">54.654717 83.646084 </t>
  </si>
  <si>
    <t>54.683161 83.594907</t>
  </si>
  <si>
    <t xml:space="preserve">55.019404 82.850339 </t>
  </si>
  <si>
    <t xml:space="preserve">55.146429 83.060920 </t>
  </si>
  <si>
    <t>АО «Новосибирскнефтегаз»</t>
  </si>
  <si>
    <t xml:space="preserve">56.740361 78.714029 </t>
  </si>
  <si>
    <t>АО «НМЗ «Искра»</t>
  </si>
  <si>
    <t>Новосибирский район, Новолуговской сельсовет</t>
  </si>
  <si>
    <t>п. Малокарагаевка Бергульского сельсовета Северного района</t>
  </si>
  <si>
    <t>г. Новосибирск, ул. Чекалина, 8</t>
  </si>
  <si>
    <t>с. Скала Скалинского сельсовета Колыванского района</t>
  </si>
  <si>
    <t>с. Белово Гусельниковского сельсовета Искитимского района</t>
  </si>
  <si>
    <t>55.436444 78.412310</t>
  </si>
  <si>
    <t xml:space="preserve">54.698759 83.654457 </t>
  </si>
  <si>
    <t>54.569541 83.597557</t>
  </si>
  <si>
    <t xml:space="preserve">54.569541 83.597558 </t>
  </si>
  <si>
    <t>54.493124 83.458621</t>
  </si>
  <si>
    <t xml:space="preserve">54.5646414 83.60946628 </t>
  </si>
  <si>
    <t>54:33:030401:10</t>
  </si>
  <si>
    <t>54.662700 83.332070</t>
  </si>
  <si>
    <t>54.666034 83.319892</t>
  </si>
  <si>
    <t>54.665779 83.336898</t>
  </si>
  <si>
    <t xml:space="preserve">бой железобетонных изделий, золошлаковая смесь от сжигания углей практически неопасная, ионообменные смолы отработанные при водоподготовке, отходы бетона при зачистке оборудования производства товарного бетона, лом шамотного кирпича незагрязненный </t>
  </si>
  <si>
    <t>34620002205
61140002205
71021101205
34611812215
91218101215</t>
  </si>
  <si>
    <t>отходы III - V класса опасности</t>
  </si>
  <si>
    <t>отходы производства и потребления IV, V классов опасности</t>
  </si>
  <si>
    <t>54-00028-З-00006-090118</t>
  </si>
  <si>
    <t>не требуется (размещение отходов V класса опасности)</t>
  </si>
  <si>
    <t xml:space="preserve">55.097748 83.948193 </t>
  </si>
  <si>
    <t>54-00002-З-00479-010814</t>
  </si>
  <si>
    <t>54:19:164601:326 (в составе участка 54:19:164601:5)</t>
  </si>
  <si>
    <t>4,56, объект 2,495</t>
  </si>
  <si>
    <t>Отсутствуют</t>
  </si>
  <si>
    <t>06.09.2013 № 054 00108/П (сбор отходов IV класса опасности, транспортирование отходов IV класса, размещение отходов IV класса )</t>
  </si>
  <si>
    <t>Решение Управления Роспотребнадзора по Новосибирской области по установлению СЗЗ от 14.12.2020 № 54.НС.04.000.Т.001674.12.20</t>
  </si>
  <si>
    <t>Решение Управления Роспотребнадзора по Новосибирской области по установлению (окончательной) СЗЗ от 01.03.2011 № 01/2433</t>
  </si>
  <si>
    <t>54:19:112001:135;
54:19:112001:1427;
54:19:112001:1428;
54:19:112001:1429;
54:19:112001:1430;
54:19:112001:1431;
54:19:112001:1432;
54:19:112001:1433</t>
  </si>
  <si>
    <t>Решение Управления Роспотребнадзора по Новосибирской области по установлению СЗЗ от 23.11.2021 № 54.НС.01.000.Т.001789.11.21</t>
  </si>
  <si>
    <t>54.890023, 83.156897</t>
  </si>
  <si>
    <t>захоронение отходов</t>
  </si>
  <si>
    <t>3 63 485 99 39 4</t>
  </si>
  <si>
    <t>Л020-00113-54/00038781 (размещение отходов IV класса опасности)</t>
  </si>
  <si>
    <t xml:space="preserve"> Л020-00113-77/00031676 (транспортирование отходов IV, III, I, II классов опасности, обезвреживание отходов IV класса опасности). Осуществляется размещение отходов V класса опасности</t>
  </si>
  <si>
    <t>Л020-00113-54/00101661 (транспортирование отходов IV класса опасности)</t>
  </si>
  <si>
    <t>Л020-00113-54/00045723 (размещение отходов IV класса опасности).</t>
  </si>
  <si>
    <t>Л020-00113-54/00153289 (размещение отходов III, IV классов опасности)</t>
  </si>
  <si>
    <t>Эксплуатирующая организация (на 01.11.2022)</t>
  </si>
  <si>
    <t xml:space="preserve">Данные о количестве размещенных отходов (нарастающим итогом, на 01.01.2022) </t>
  </si>
  <si>
    <t xml:space="preserve">Данные о состоянии объекта 
(о свободной мощности) 
(на 01.01.2022) </t>
  </si>
  <si>
    <t>Площадка депонирования осадка № 2 ОСК</t>
  </si>
  <si>
    <t>Амбар нефтесодержащих отходов на полигоне промышленных и твердых бытовых отходов Верх-Тарского нефтяного месторождения</t>
  </si>
  <si>
    <t>Временная карта захоронения отходов производства</t>
  </si>
  <si>
    <t>Отработанный карьер, используемый для захоронения отходов</t>
  </si>
  <si>
    <t>Отвал горных пород «Северо-Восточный» Восточного участка Колыванского месторождения антрацита</t>
  </si>
  <si>
    <t>Отвал горных пород «Северный» Восточного участка Колыванского месторождения антрацита</t>
  </si>
  <si>
    <t>Отвал горных пород «Северный» Северного участка недр Колыванского месторождения антрацита</t>
  </si>
  <si>
    <t>Отвал горных пород «Елбашинский» Крутихинского участка недр Колыванского месторождения антрацита</t>
  </si>
  <si>
    <t>Отвал горных пород «Восточный» Ургунского месторождения антрацита</t>
  </si>
  <si>
    <t>Отвал горных пород «Выдрихинский» Выдрихинского карьера известняков</t>
  </si>
  <si>
    <t xml:space="preserve">Данные о количестве отходов, 
принимаемых для размещения (годовая мощность, сведения за 2021 год) </t>
  </si>
  <si>
    <t>ст. Мочище Станционного сельсовета Новосибирского района</t>
  </si>
  <si>
    <t>Новолуговской сельсовет Новосибирского района</t>
  </si>
  <si>
    <t>г. Куйбышев</t>
  </si>
  <si>
    <t>дер. Харино Усть-Чемского сельсовета Искитимского района</t>
  </si>
  <si>
    <t>дер. Ургун Евсинского сельсовета Искитимского района</t>
  </si>
  <si>
    <t xml:space="preserve">Барышевский сельсовет Новосибирского района </t>
  </si>
  <si>
    <t>Новосибирский район, Кудряшовский сельсовет, земельный участок расположен в юго-западной части кадастрового квартала 54:19:012601</t>
  </si>
  <si>
    <t>г. Новосибирск, ул. Большая, 310</t>
  </si>
  <si>
    <t>г. Куйбышев, территория Барабинской ТЭЦ, ул. Савкина грива,1</t>
  </si>
  <si>
    <t>Северный район, Бергульский сельсовет, Верх-Тарское нефтяное месторождение</t>
  </si>
  <si>
    <t>Новосибирский район, Барышевский сельсовет</t>
  </si>
  <si>
    <t>Новосибирский район, Станционный сельсовет, в районе ст. Мочище</t>
  </si>
  <si>
    <t xml:space="preserve">г. Куйбышев </t>
  </si>
  <si>
    <t>ил избыточный биологических очистных сооружений в смеси с осадком механической очистки хозяйственно-бытовых и смешанных сточных вод 72220111394;
Мусор с защитных решеток хозяйственно-бытовой и смешанной канализации практически неопасный 72210102715</t>
  </si>
  <si>
    <t>золошлаки от сжигания Кузнецких углей 3130020001000</t>
  </si>
  <si>
    <t>золошлаковая смесь от сжигания углей практически неопасная 61140002205</t>
  </si>
  <si>
    <t>на временную карту захоронения отходов производства принимается для размещения отход «Осадки нейтрализации кислотно-щелочных, хромсодержащих и циансодержащих стоков гальванических производств гидроксидом натрия в смеси малоопасные»</t>
  </si>
  <si>
    <t xml:space="preserve">вскрышные породы в смеси практически неопасные
</t>
  </si>
  <si>
    <t xml:space="preserve">вскрышные породы в смеси практически неопасные 
</t>
  </si>
  <si>
    <t>АО «Сибирский Антрацит»</t>
  </si>
  <si>
    <t xml:space="preserve">АО «Сибирский Антрацит» </t>
  </si>
  <si>
    <t xml:space="preserve"> 633411, Новосибирская область, Тогучинский район, р. п. Горный</t>
  </si>
  <si>
    <t>633224, Новосибирская область, Искитимский район, п. Листвянский, ул. Ленина, 9</t>
  </si>
  <si>
    <t>633224, Новосибирская область, Искитимский район, п. Листвянский, ул.Советская, 2А</t>
  </si>
  <si>
    <t>Сведения об объектах размещения отходов (не ТКО) Новосибирской области, включенных в ГРОРО</t>
  </si>
  <si>
    <t>Заключение Управления Роспотребнадзора по Новосибирской области № 54.НС.01.000.Т.001397.11.19 от 01.11.2019</t>
  </si>
  <si>
    <t>Заключение № 592-э, утвержденное приказом по управлению Росприроднадзора по Новосибирской области от 19.07.2005 № 592</t>
  </si>
  <si>
    <t xml:space="preserve">Решение Управления Роспотребнадзора по Новосибирской области по установлению (окончательной) СЗЗ от 09.11.2011 № 54.НС.01.000.Т.001555.11.11 </t>
  </si>
  <si>
    <t>Решение Федеральной службы Роспотребнадзора Об установлении санитарно-защитной зоны от 03.09.2021 №142-РСЗЗ</t>
  </si>
  <si>
    <t>Заключение Управления Роспотребнадзора по Новосибирской области № 54.НС.01.000.Т.000389.06.11 от 28.06.2011</t>
  </si>
  <si>
    <t>Л020-00113-54/00100213 (обезвреживание отходов III, IV класса опасности, размещение отходов III класса опасности)</t>
  </si>
  <si>
    <t xml:space="preserve">п. Пашино </t>
  </si>
  <si>
    <t>Заключение от 08.05.2001 №122, от 20.12.2000 № 674, утвержденное приказом Департамента природных ресурсов по Сибирскому федеральному округу</t>
  </si>
  <si>
    <t>Заключение Управления Роспотребнадзора по Новосибирской области № 54.НС.01.000.Т.001195.10.13 от 16.10.2013</t>
  </si>
  <si>
    <t xml:space="preserve">вскрышные породы в смеси практически неопасные </t>
  </si>
  <si>
    <t>Заключение Управления Роспотребнадзора по Новосибирской области № 54.НС.01.000.Т.0000809.06.16 от 09.06.2016</t>
  </si>
  <si>
    <t>Заключение Управления Роспотребнадзора по Новосибирской области №  54.НС.01.000.Т.000902.07.14 от 30.07.2014</t>
  </si>
  <si>
    <t>Заключение Управления Роспотребнадзора по Новосибирской области № 54.НС.04.000.Т.000809.06.16 от 09.06.2016</t>
  </si>
  <si>
    <t>Заключение Управления Роспотребнадзора по Новосибирской области №  54.НС.01.000.Т.000469.05.12 от 02.05.2012</t>
  </si>
  <si>
    <t xml:space="preserve">МУП г. Новосибирска «ГОРВОДОКАНАЛ» </t>
  </si>
  <si>
    <t>Применяемые сокращения:</t>
  </si>
  <si>
    <t>г. – город;</t>
  </si>
  <si>
    <t>га – гектар;</t>
  </si>
  <si>
    <t>ГРОРО – государственный реестр объектов размещения отходов;</t>
  </si>
  <si>
    <t>д – дом;</t>
  </si>
  <si>
    <t>дер. – деревня;</t>
  </si>
  <si>
    <t>ЗАО – закрытое АО;</t>
  </si>
  <si>
    <t>ИНН – идентификационный номер налогоплательщика;</t>
  </si>
  <si>
    <t>ИП – индивидуальный предприниматель;</t>
  </si>
  <si>
    <t>км – километры;</t>
  </si>
  <si>
    <t>куб. м. – кубические метры;</t>
  </si>
  <si>
    <t>МПР – министерство природных ресурсов и экологии;</t>
  </si>
  <si>
    <t>МУП – муниципальное унитарное предприятие;</t>
  </si>
  <si>
    <t>ООО – общество с ограниченной ответственностью;</t>
  </si>
  <si>
    <t>ОСК – очистные сооружения канализации;</t>
  </si>
  <si>
    <t>п – поселок;</t>
  </si>
  <si>
    <t>пр. – проспект;</t>
  </si>
  <si>
    <t>р. п. – рабочий поселок;</t>
  </si>
  <si>
    <t>с. – село;</t>
  </si>
  <si>
    <t>СЗЗ – санитарно-защитная зона;</t>
  </si>
  <si>
    <t>ст. – станция;</t>
  </si>
  <si>
    <t>ТКО – твердые коммунальные отходы;</t>
  </si>
  <si>
    <t>ТЭЦ – теплоэлектроцентраль;</t>
  </si>
  <si>
    <t>ул. – улица;</t>
  </si>
  <si>
    <t>ФГБУ – федеральное государственное бюджетное учреждение;</t>
  </si>
  <si>
    <t>ФККО – федеральный классификационный каталог отходов;</t>
  </si>
  <si>
    <t>ФКП – федеральное казенное предприятие.</t>
  </si>
  <si>
    <t>АО – акционерное общество;</t>
  </si>
  <si>
    <t>_________</t>
  </si>
  <si>
    <t>Полигон промышленных отходов (Горновский завод спецжелезо-
бетона – филиал АО «БЭТ» )</t>
  </si>
  <si>
    <t xml:space="preserve">Горновский завод спецжелезобетона – филиал АО «БЭТ» </t>
  </si>
  <si>
    <t xml:space="preserve">Золоотвал обособленного подразделения АО «СИБЭКО»  Новосибирская ТЭЦ-2 </t>
  </si>
  <si>
    <t xml:space="preserve">АО «СИБЭКО» </t>
  </si>
  <si>
    <t xml:space="preserve"> Золоотвал обособленного подразделения АО «СИБЭКО»  Новосибирская ТЭЦ-3</t>
  </si>
  <si>
    <t xml:space="preserve">Золоотвал № 3 Обособленного подразделения АО «СИБЭКО»  Новосибирская ТЭЦ-4 </t>
  </si>
  <si>
    <t>Золоотвал обособленного подразделения АО «СИБЭКО»  Новосибирская ТЭЦ-5</t>
  </si>
  <si>
    <t>Золоотвал обособленного подразделения АО «СИБЭКО»  Барабинская ТЭЦ</t>
  </si>
  <si>
    <t>Отвал горных пород «Нагорный»  Горловский участок открытых горных работ</t>
  </si>
  <si>
    <t>Отвал горных пород «Западный»  Горловский участок открытых горных работ</t>
  </si>
  <si>
    <t xml:space="preserve">ФГБУ «ЖКУ ННЦ» </t>
  </si>
  <si>
    <t>куб. м</t>
  </si>
  <si>
    <t>р. п. Горный Тогучинского района</t>
  </si>
  <si>
    <t xml:space="preserve"> 630099, Новосибирская область, г. Новосибирск, ул. Революции, д.5</t>
  </si>
  <si>
    <t>630099, г. Новосибирск, ул. Чаплыгина, д. 57</t>
  </si>
  <si>
    <t>Колыванский район, примерно 4,3 км на север от р. п. Колывань</t>
  </si>
  <si>
    <t>633161, Новосибирская область, р. п. Колывань, ул. Гранитная, 1</t>
  </si>
  <si>
    <t>633224, Новосибирская область, Искитимский район, р. п. Линево, пр. Мира, д.16, помещение 1, кабинет 1</t>
  </si>
  <si>
    <t>633224, Новосибирская область, Искитимский район, п. Листвянский, ул. Советская, 2А</t>
  </si>
  <si>
    <t>633209, Новосибирская область, г. Искитим, ул. Заводская, д. 1а</t>
  </si>
  <si>
    <t>Участок размещения производственных отходов</t>
  </si>
  <si>
    <t>земли промышленности, энергетики, транспорта, связи, радиовещания.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</si>
  <si>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630055, Новосибирская область, г. Новосибирск, ул. Бульвар Молодежи, 36</t>
  </si>
  <si>
    <t>д. п. – дачный поселок;</t>
  </si>
  <si>
    <t>Заключение № 61 утвержденное приказом Департамента Росприроднадзора по Сибирскому федеральному округу от 24.04.2013 № 0540</t>
  </si>
  <si>
    <t>Заключение № 63 утвержденное приказом Департамента Росприроднадзора по Сибирскому федеральному округу от 24.04.2013 № 0748</t>
  </si>
  <si>
    <t>д. п. Кудряшовский Кудряшовского сельсовета Новосибирского района</t>
  </si>
  <si>
    <t>Применяемые технологичес-кие решения (основные)</t>
  </si>
  <si>
    <t>Реквизиты приказа Федеральной службы по надзору в сфере природопользова-ния о включении объекта в ГРОРО</t>
  </si>
  <si>
    <t>Выдано отделом государственной экологической экспертизы Главного Управления природных ресурсов и охраны окружающей среды МПР России по Новосибирской области от 24.01.2003 г. № 1666 Выдано управлением федеральной службы по надзору в сфере природопользова-ния по Новосибирской области от 09.09.2005 г. № 857</t>
  </si>
  <si>
    <t>Отвал вскрышных пород карьера известняка № 3 (ЗАО «Чернореченский карьер»)</t>
  </si>
  <si>
    <t>Отвал вскрышных пород карьера известняка № 2 (ЗАО «Чернореченский карьер»)</t>
  </si>
  <si>
    <t>Отвал вскрышных пород карьера глинистых сланцев № 1 (ЗАО «Чернореченский карьер»)</t>
  </si>
  <si>
    <t>Заключение Управления Роспотребнадзора по Новосибирской области                № 54.НС.01.000.Т.001052.08.19 от 29.08.2019</t>
  </si>
  <si>
    <t>земли сельскохозяйствен-ного назначения</t>
  </si>
  <si>
    <t>от 15.12.2016       № 793</t>
  </si>
  <si>
    <t>от 01.08.2014       № 479 в редакции приказа от 20.10.2020 № 1394</t>
  </si>
  <si>
    <t>от 25.09.2014       № 592</t>
  </si>
  <si>
    <t>от 07.07.2015       № 552, от 11.09.2015 № 731</t>
  </si>
  <si>
    <t>от 27.02.2015       № 164</t>
  </si>
  <si>
    <t>от 07.07.2015       № 552</t>
  </si>
  <si>
    <t>от 02.03.2018       № 70</t>
  </si>
  <si>
    <t>от 25.04.2018       № 136
13.06.2018 № 198</t>
  </si>
  <si>
    <t>от 03.04.2017       № 170, от 20.04.2022 №199</t>
  </si>
  <si>
    <t>от 02.10.2018       № 398</t>
  </si>
  <si>
    <t>24.05.2017 № 255, от 30.12.2021       № 939</t>
  </si>
  <si>
    <t>от 01.08.2014       № 479</t>
  </si>
  <si>
    <t>7 31 110 01 72 4,                   7 33 100 01 72 4,                   7 31 110 02 21 5</t>
  </si>
  <si>
    <t xml:space="preserve">Географичес-кие координаты </t>
  </si>
  <si>
    <t>ПРИЛОЖЕНИЕ № 4.5
к территориальной схеме обращения с
отходами производства и потребления, в том
числе с твердыми коммунальными отходами, Новосибирской области</t>
  </si>
  <si>
    <t>сведения не представлены</t>
  </si>
  <si>
    <t>2,96
Отходы в течение 2019, 2020 годов не размещались. Сведения о годовой мощности указаны за 2018 год</t>
  </si>
  <si>
    <t>268,3 
Отходы в течение 2019, 2020 годов не размещались. Сведения о годовой мощности указаны за 2018 год</t>
  </si>
  <si>
    <t>4084,474 Отходы в течение 2019, 2020 годов. не размещались. Сведения о годовой мощности указаны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</si>
</sst>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1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/>
    </xf>
    <xf numFmtId="1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7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" fontId="1" fillId="0" borderId="6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33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"/>
  <sheetViews>
    <sheetView showGridLines="0" tabSelected="1" view="pageBreakPreview" zoomScale="50" zoomScaleNormal="55" zoomScaleSheetLayoutView="50" zoomScalePageLayoutView="70" workbookViewId="0">
      <selection activeCell="M18" sqref="M18"/>
    </sheetView>
  </sheetViews>
  <sheetFormatPr defaultColWidth="9.140625" defaultRowHeight="15.75" x14ac:dyDescent="0.25"/>
  <cols>
    <col min="1" max="1" width="5.28515625" style="4" customWidth="1"/>
    <col min="2" max="2" width="24.42578125" style="4" customWidth="1"/>
    <col min="3" max="3" width="12.140625" style="4" customWidth="1"/>
    <col min="4" max="4" width="20.42578125" style="4" customWidth="1"/>
    <col min="5" max="5" width="19.42578125" style="4" customWidth="1"/>
    <col min="6" max="6" width="23.7109375" style="4" customWidth="1"/>
    <col min="7" max="7" width="16.140625" style="4" customWidth="1"/>
    <col min="8" max="8" width="22.7109375" style="4" customWidth="1"/>
    <col min="9" max="9" width="21.42578125" style="4" customWidth="1"/>
    <col min="10" max="10" width="12.85546875" style="4" customWidth="1"/>
    <col min="11" max="11" width="16.140625" style="4" customWidth="1"/>
    <col min="12" max="12" width="17.5703125" style="4" customWidth="1"/>
    <col min="13" max="13" width="27.140625" style="4" customWidth="1"/>
    <col min="14" max="14" width="19.85546875" style="4" customWidth="1"/>
    <col min="15" max="15" width="17.28515625" style="4" customWidth="1"/>
    <col min="16" max="16" width="18.5703125" style="4" customWidth="1"/>
    <col min="17" max="17" width="21.7109375" style="4" customWidth="1"/>
    <col min="18" max="18" width="19.5703125" style="4" customWidth="1"/>
    <col min="19" max="19" width="16" style="4" customWidth="1"/>
    <col min="20" max="20" width="20.85546875" style="4" customWidth="1"/>
    <col min="21" max="21" width="23" style="4" customWidth="1"/>
    <col min="22" max="22" width="20.42578125" style="4" customWidth="1"/>
    <col min="23" max="23" width="19.28515625" style="4" customWidth="1"/>
    <col min="24" max="24" width="26.140625" style="4" customWidth="1"/>
    <col min="25" max="25" width="15.5703125" style="4" customWidth="1"/>
    <col min="26" max="26" width="20.42578125" style="4" customWidth="1"/>
    <col min="27" max="27" width="26.140625" style="4" customWidth="1"/>
    <col min="28" max="16384" width="9.140625" style="1"/>
  </cols>
  <sheetData>
    <row r="1" spans="1:27" ht="197.25" customHeight="1" x14ac:dyDescent="0.25">
      <c r="X1" s="23" t="s">
        <v>309</v>
      </c>
      <c r="Y1" s="23"/>
      <c r="Z1" s="23"/>
      <c r="AA1" s="23"/>
    </row>
    <row r="2" spans="1:27" ht="15" customHeight="1" x14ac:dyDescent="0.25">
      <c r="Y2" s="3"/>
      <c r="Z2" s="3"/>
      <c r="AA2" s="3"/>
    </row>
    <row r="3" spans="1:27" ht="39.75" customHeight="1" x14ac:dyDescent="0.25">
      <c r="A3" s="44" t="s">
        <v>215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</row>
    <row r="5" spans="1:27" ht="65.25" customHeight="1" x14ac:dyDescent="0.25">
      <c r="A5" s="25" t="s">
        <v>0</v>
      </c>
      <c r="B5" s="25" t="s">
        <v>1</v>
      </c>
      <c r="C5" s="25" t="s">
        <v>7</v>
      </c>
      <c r="D5" s="25" t="s">
        <v>288</v>
      </c>
      <c r="E5" s="34" t="s">
        <v>37</v>
      </c>
      <c r="F5" s="34"/>
      <c r="G5" s="34"/>
      <c r="H5" s="37" t="s">
        <v>64</v>
      </c>
      <c r="I5" s="38"/>
      <c r="J5" s="39"/>
      <c r="K5" s="37" t="s">
        <v>190</v>
      </c>
      <c r="L5" s="38"/>
      <c r="M5" s="38"/>
      <c r="N5" s="39"/>
      <c r="O5" s="34" t="s">
        <v>178</v>
      </c>
      <c r="P5" s="34"/>
      <c r="Q5" s="35" t="s">
        <v>179</v>
      </c>
      <c r="R5" s="36"/>
      <c r="S5" s="37" t="s">
        <v>65</v>
      </c>
      <c r="T5" s="38"/>
      <c r="U5" s="39"/>
      <c r="V5" s="25" t="s">
        <v>67</v>
      </c>
      <c r="W5" s="25" t="s">
        <v>68</v>
      </c>
      <c r="X5" s="37" t="s">
        <v>177</v>
      </c>
      <c r="Y5" s="38"/>
      <c r="Z5" s="38"/>
      <c r="AA5" s="39"/>
    </row>
    <row r="6" spans="1:27" ht="52.5" customHeight="1" x14ac:dyDescent="0.25">
      <c r="A6" s="26"/>
      <c r="B6" s="26"/>
      <c r="C6" s="26"/>
      <c r="D6" s="26"/>
      <c r="E6" s="25" t="s">
        <v>3</v>
      </c>
      <c r="F6" s="25" t="s">
        <v>71</v>
      </c>
      <c r="G6" s="25" t="s">
        <v>308</v>
      </c>
      <c r="H6" s="25" t="s">
        <v>9</v>
      </c>
      <c r="I6" s="25" t="s">
        <v>2</v>
      </c>
      <c r="J6" s="25" t="s">
        <v>10</v>
      </c>
      <c r="K6" s="25" t="s">
        <v>271</v>
      </c>
      <c r="L6" s="25" t="s">
        <v>40</v>
      </c>
      <c r="M6" s="25" t="s">
        <v>8</v>
      </c>
      <c r="N6" s="25" t="s">
        <v>36</v>
      </c>
      <c r="O6" s="25" t="s">
        <v>271</v>
      </c>
      <c r="P6" s="25" t="s">
        <v>40</v>
      </c>
      <c r="Q6" s="25" t="s">
        <v>271</v>
      </c>
      <c r="R6" s="25" t="s">
        <v>40</v>
      </c>
      <c r="S6" s="25" t="s">
        <v>287</v>
      </c>
      <c r="T6" s="37" t="s">
        <v>66</v>
      </c>
      <c r="U6" s="39"/>
      <c r="V6" s="26"/>
      <c r="W6" s="26"/>
      <c r="X6" s="25" t="s">
        <v>11</v>
      </c>
      <c r="Y6" s="25" t="s">
        <v>6</v>
      </c>
      <c r="Z6" s="25" t="s">
        <v>72</v>
      </c>
      <c r="AA6" s="25" t="s">
        <v>73</v>
      </c>
    </row>
    <row r="7" spans="1:27" ht="96.75" customHeigh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5" t="s">
        <v>271</v>
      </c>
      <c r="U7" s="5" t="s">
        <v>40</v>
      </c>
      <c r="V7" s="27"/>
      <c r="W7" s="27"/>
      <c r="X7" s="27"/>
      <c r="Y7" s="27"/>
      <c r="Z7" s="27"/>
      <c r="AA7" s="27"/>
    </row>
    <row r="8" spans="1:27" ht="17.2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7">
        <v>14</v>
      </c>
      <c r="O8" s="6">
        <v>15</v>
      </c>
      <c r="P8" s="6">
        <v>16</v>
      </c>
      <c r="Q8" s="6">
        <v>17</v>
      </c>
      <c r="R8" s="6">
        <v>18</v>
      </c>
      <c r="S8" s="6">
        <v>19</v>
      </c>
      <c r="T8" s="5">
        <v>20</v>
      </c>
      <c r="U8" s="5">
        <v>21</v>
      </c>
      <c r="V8" s="6">
        <v>22</v>
      </c>
      <c r="W8" s="6">
        <v>23</v>
      </c>
      <c r="X8" s="6">
        <v>24</v>
      </c>
      <c r="Y8" s="6">
        <v>25</v>
      </c>
      <c r="Z8" s="6">
        <v>26</v>
      </c>
      <c r="AA8" s="6">
        <v>27</v>
      </c>
    </row>
    <row r="9" spans="1:27" ht="205.5" customHeight="1" x14ac:dyDescent="0.25">
      <c r="A9" s="5">
        <v>1</v>
      </c>
      <c r="B9" s="5" t="s">
        <v>260</v>
      </c>
      <c r="C9" s="5" t="s">
        <v>15</v>
      </c>
      <c r="D9" s="5" t="s">
        <v>296</v>
      </c>
      <c r="E9" s="5" t="s">
        <v>272</v>
      </c>
      <c r="F9" s="5" t="s">
        <v>5</v>
      </c>
      <c r="G9" s="5" t="s">
        <v>159</v>
      </c>
      <c r="H9" s="5" t="s">
        <v>38</v>
      </c>
      <c r="I9" s="5" t="s">
        <v>4</v>
      </c>
      <c r="J9" s="5">
        <v>5</v>
      </c>
      <c r="K9" s="8">
        <v>989.89</v>
      </c>
      <c r="L9" s="8">
        <v>1421.52</v>
      </c>
      <c r="M9" s="5" t="s">
        <v>153</v>
      </c>
      <c r="N9" s="9" t="s">
        <v>154</v>
      </c>
      <c r="O9" s="8">
        <v>26103.58</v>
      </c>
      <c r="P9" s="8">
        <v>36545.019999999997</v>
      </c>
      <c r="Q9" s="8">
        <v>212496.42</v>
      </c>
      <c r="R9" s="8">
        <v>297494.98</v>
      </c>
      <c r="S9" s="5" t="s">
        <v>56</v>
      </c>
      <c r="T9" s="8">
        <v>238600</v>
      </c>
      <c r="U9" s="8">
        <v>334040</v>
      </c>
      <c r="V9" s="5" t="s">
        <v>5</v>
      </c>
      <c r="W9" s="5" t="s">
        <v>5</v>
      </c>
      <c r="X9" s="5" t="s">
        <v>261</v>
      </c>
      <c r="Y9" s="5">
        <v>7708669867</v>
      </c>
      <c r="Z9" s="5" t="s">
        <v>212</v>
      </c>
      <c r="AA9" s="5" t="s">
        <v>173</v>
      </c>
    </row>
    <row r="10" spans="1:27" ht="214.5" customHeight="1" x14ac:dyDescent="0.25">
      <c r="A10" s="5">
        <v>2</v>
      </c>
      <c r="B10" s="5" t="s">
        <v>180</v>
      </c>
      <c r="C10" s="5" t="s">
        <v>113</v>
      </c>
      <c r="D10" s="5" t="s">
        <v>295</v>
      </c>
      <c r="E10" s="5" t="s">
        <v>286</v>
      </c>
      <c r="F10" s="5" t="s">
        <v>197</v>
      </c>
      <c r="G10" s="5" t="s">
        <v>125</v>
      </c>
      <c r="H10" s="5" t="s">
        <v>53</v>
      </c>
      <c r="I10" s="5" t="s">
        <v>4</v>
      </c>
      <c r="J10" s="5">
        <v>26.37</v>
      </c>
      <c r="K10" s="8">
        <v>144277.76999999999</v>
      </c>
      <c r="L10" s="8">
        <v>38955</v>
      </c>
      <c r="M10" s="5" t="s">
        <v>204</v>
      </c>
      <c r="N10" s="10">
        <v>72220111394</v>
      </c>
      <c r="O10" s="8">
        <v>808708.63</v>
      </c>
      <c r="P10" s="8">
        <v>204104.4</v>
      </c>
      <c r="Q10" s="8">
        <v>212691.37</v>
      </c>
      <c r="R10" s="8">
        <v>75895.600000000006</v>
      </c>
      <c r="S10" s="5" t="s">
        <v>56</v>
      </c>
      <c r="T10" s="8">
        <v>1021400</v>
      </c>
      <c r="U10" s="8">
        <v>280000</v>
      </c>
      <c r="V10" s="5" t="s">
        <v>76</v>
      </c>
      <c r="W10" s="5" t="s">
        <v>216</v>
      </c>
      <c r="X10" s="5" t="s">
        <v>230</v>
      </c>
      <c r="Y10" s="5">
        <v>5411100875</v>
      </c>
      <c r="Z10" s="5" t="s">
        <v>273</v>
      </c>
      <c r="AA10" s="11" t="s">
        <v>172</v>
      </c>
    </row>
    <row r="11" spans="1:27" ht="162.75" customHeight="1" x14ac:dyDescent="0.25">
      <c r="A11" s="5">
        <v>3</v>
      </c>
      <c r="B11" s="5" t="s">
        <v>262</v>
      </c>
      <c r="C11" s="5" t="s">
        <v>16</v>
      </c>
      <c r="D11" s="5" t="s">
        <v>297</v>
      </c>
      <c r="E11" s="5" t="s">
        <v>13</v>
      </c>
      <c r="F11" s="5" t="s">
        <v>198</v>
      </c>
      <c r="G11" s="5" t="s">
        <v>133</v>
      </c>
      <c r="H11" s="5" t="s">
        <v>121</v>
      </c>
      <c r="I11" s="5" t="s">
        <v>12</v>
      </c>
      <c r="J11" s="5">
        <v>107.5363</v>
      </c>
      <c r="K11" s="12">
        <v>86623.3</v>
      </c>
      <c r="L11" s="12">
        <v>103948</v>
      </c>
      <c r="M11" s="5" t="s">
        <v>205</v>
      </c>
      <c r="N11" s="10">
        <v>61130002205</v>
      </c>
      <c r="O11" s="12">
        <v>5557230.7999999998</v>
      </c>
      <c r="P11" s="8">
        <v>6668677</v>
      </c>
      <c r="Q11" s="8">
        <v>464136.2</v>
      </c>
      <c r="R11" s="8">
        <v>556964</v>
      </c>
      <c r="S11" s="5" t="s">
        <v>56</v>
      </c>
      <c r="T11" s="12">
        <v>6021367</v>
      </c>
      <c r="U11" s="12">
        <v>7225641</v>
      </c>
      <c r="V11" s="5" t="s">
        <v>5</v>
      </c>
      <c r="W11" s="5" t="s">
        <v>165</v>
      </c>
      <c r="X11" s="5" t="s">
        <v>263</v>
      </c>
      <c r="Y11" s="5">
        <v>5405270340</v>
      </c>
      <c r="Z11" s="5" t="s">
        <v>274</v>
      </c>
      <c r="AA11" s="5" t="s">
        <v>174</v>
      </c>
    </row>
    <row r="12" spans="1:27" ht="170.25" customHeight="1" x14ac:dyDescent="0.25">
      <c r="A12" s="5">
        <v>4</v>
      </c>
      <c r="B12" s="5" t="s">
        <v>264</v>
      </c>
      <c r="C12" s="5" t="s">
        <v>17</v>
      </c>
      <c r="D12" s="5" t="s">
        <v>297</v>
      </c>
      <c r="E12" s="5" t="s">
        <v>13</v>
      </c>
      <c r="F12" s="5" t="s">
        <v>13</v>
      </c>
      <c r="G12" s="5" t="s">
        <v>126</v>
      </c>
      <c r="H12" s="5" t="s">
        <v>122</v>
      </c>
      <c r="I12" s="5" t="s">
        <v>12</v>
      </c>
      <c r="J12" s="5">
        <v>144.41300000000001</v>
      </c>
      <c r="K12" s="12">
        <v>66417</v>
      </c>
      <c r="L12" s="12">
        <v>79701</v>
      </c>
      <c r="M12" s="5" t="s">
        <v>39</v>
      </c>
      <c r="N12" s="10">
        <v>61140002205</v>
      </c>
      <c r="O12" s="12">
        <v>3618673</v>
      </c>
      <c r="P12" s="8">
        <v>4342408</v>
      </c>
      <c r="Q12" s="8">
        <v>1267160</v>
      </c>
      <c r="R12" s="8">
        <v>1520592</v>
      </c>
      <c r="S12" s="5" t="s">
        <v>56</v>
      </c>
      <c r="T12" s="12">
        <v>4885833</v>
      </c>
      <c r="U12" s="12">
        <v>5863000</v>
      </c>
      <c r="V12" s="5" t="s">
        <v>5</v>
      </c>
      <c r="W12" s="5" t="s">
        <v>166</v>
      </c>
      <c r="X12" s="5" t="s">
        <v>263</v>
      </c>
      <c r="Y12" s="5">
        <v>5405270340</v>
      </c>
      <c r="Z12" s="5" t="s">
        <v>274</v>
      </c>
      <c r="AA12" s="5" t="s">
        <v>174</v>
      </c>
    </row>
    <row r="13" spans="1:27" ht="200.25" customHeight="1" x14ac:dyDescent="0.25">
      <c r="A13" s="5">
        <v>5</v>
      </c>
      <c r="B13" s="5" t="s">
        <v>265</v>
      </c>
      <c r="C13" s="5" t="s">
        <v>25</v>
      </c>
      <c r="D13" s="5" t="s">
        <v>298</v>
      </c>
      <c r="E13" s="5" t="s">
        <v>191</v>
      </c>
      <c r="F13" s="5" t="s">
        <v>202</v>
      </c>
      <c r="G13" s="5" t="s">
        <v>134</v>
      </c>
      <c r="H13" s="5" t="s">
        <v>167</v>
      </c>
      <c r="I13" s="5" t="s">
        <v>4</v>
      </c>
      <c r="J13" s="5">
        <v>95.4</v>
      </c>
      <c r="K13" s="12">
        <v>103860</v>
      </c>
      <c r="L13" s="12">
        <v>124631</v>
      </c>
      <c r="M13" s="5" t="s">
        <v>206</v>
      </c>
      <c r="N13" s="10">
        <v>61130002205</v>
      </c>
      <c r="O13" s="12">
        <v>4175543</v>
      </c>
      <c r="P13" s="8">
        <v>5010651</v>
      </c>
      <c r="Q13" s="8">
        <v>3380457</v>
      </c>
      <c r="R13" s="8">
        <v>4056549</v>
      </c>
      <c r="S13" s="5" t="s">
        <v>56</v>
      </c>
      <c r="T13" s="12">
        <v>7556000</v>
      </c>
      <c r="U13" s="12">
        <v>9067200</v>
      </c>
      <c r="V13" s="5" t="s">
        <v>217</v>
      </c>
      <c r="W13" s="5" t="s">
        <v>218</v>
      </c>
      <c r="X13" s="5" t="s">
        <v>263</v>
      </c>
      <c r="Y13" s="5">
        <v>5405270340</v>
      </c>
      <c r="Z13" s="5" t="s">
        <v>24</v>
      </c>
      <c r="AA13" s="5" t="s">
        <v>174</v>
      </c>
    </row>
    <row r="14" spans="1:27" ht="219.75" customHeight="1" x14ac:dyDescent="0.25">
      <c r="A14" s="5">
        <v>6</v>
      </c>
      <c r="B14" s="5" t="s">
        <v>266</v>
      </c>
      <c r="C14" s="5" t="s">
        <v>18</v>
      </c>
      <c r="D14" s="5" t="s">
        <v>297</v>
      </c>
      <c r="E14" s="5" t="s">
        <v>192</v>
      </c>
      <c r="F14" s="5" t="s">
        <v>138</v>
      </c>
      <c r="G14" s="5" t="s">
        <v>127</v>
      </c>
      <c r="H14" s="5" t="s">
        <v>41</v>
      </c>
      <c r="I14" s="5" t="s">
        <v>4</v>
      </c>
      <c r="J14" s="5">
        <v>80.705600000000004</v>
      </c>
      <c r="K14" s="12">
        <v>131026</v>
      </c>
      <c r="L14" s="12">
        <v>184747</v>
      </c>
      <c r="M14" s="5" t="s">
        <v>39</v>
      </c>
      <c r="N14" s="10">
        <v>61140002205</v>
      </c>
      <c r="O14" s="12">
        <v>3884622</v>
      </c>
      <c r="P14" s="8">
        <v>5477317</v>
      </c>
      <c r="Q14" s="8">
        <v>5235378</v>
      </c>
      <c r="R14" s="8">
        <v>7381883</v>
      </c>
      <c r="S14" s="5" t="s">
        <v>56</v>
      </c>
      <c r="T14" s="8">
        <v>9120000</v>
      </c>
      <c r="U14" s="8">
        <v>12859200</v>
      </c>
      <c r="V14" s="5" t="s">
        <v>81</v>
      </c>
      <c r="W14" s="5" t="s">
        <v>168</v>
      </c>
      <c r="X14" s="5" t="s">
        <v>263</v>
      </c>
      <c r="Y14" s="5">
        <v>5405270340</v>
      </c>
      <c r="Z14" s="5" t="s">
        <v>274</v>
      </c>
      <c r="AA14" s="5" t="s">
        <v>174</v>
      </c>
    </row>
    <row r="15" spans="1:27" ht="177" customHeight="1" x14ac:dyDescent="0.25">
      <c r="A15" s="5">
        <v>7</v>
      </c>
      <c r="B15" s="5" t="s">
        <v>267</v>
      </c>
      <c r="C15" s="5" t="s">
        <v>19</v>
      </c>
      <c r="D15" s="5" t="s">
        <v>297</v>
      </c>
      <c r="E15" s="5" t="s">
        <v>193</v>
      </c>
      <c r="F15" s="5" t="s">
        <v>199</v>
      </c>
      <c r="G15" s="5" t="s">
        <v>128</v>
      </c>
      <c r="H15" s="5" t="s">
        <v>42</v>
      </c>
      <c r="I15" s="5" t="s">
        <v>12</v>
      </c>
      <c r="J15" s="5">
        <v>90</v>
      </c>
      <c r="K15" s="12">
        <v>18388</v>
      </c>
      <c r="L15" s="12">
        <v>22065</v>
      </c>
      <c r="M15" s="5" t="s">
        <v>39</v>
      </c>
      <c r="N15" s="10">
        <v>61140002205</v>
      </c>
      <c r="O15" s="12">
        <v>3288050</v>
      </c>
      <c r="P15" s="8">
        <v>3945660</v>
      </c>
      <c r="Q15" s="8">
        <v>552617</v>
      </c>
      <c r="R15" s="8">
        <v>663140</v>
      </c>
      <c r="S15" s="5" t="s">
        <v>56</v>
      </c>
      <c r="T15" s="8">
        <v>3840667</v>
      </c>
      <c r="U15" s="8">
        <v>4608800</v>
      </c>
      <c r="V15" s="5" t="s">
        <v>5</v>
      </c>
      <c r="W15" s="5" t="s">
        <v>219</v>
      </c>
      <c r="X15" s="5" t="s">
        <v>263</v>
      </c>
      <c r="Y15" s="5">
        <v>5405270340</v>
      </c>
      <c r="Z15" s="5" t="s">
        <v>274</v>
      </c>
      <c r="AA15" s="5" t="s">
        <v>174</v>
      </c>
    </row>
    <row r="16" spans="1:27" ht="192" customHeight="1" x14ac:dyDescent="0.25">
      <c r="A16" s="5">
        <v>8</v>
      </c>
      <c r="B16" s="5" t="s">
        <v>181</v>
      </c>
      <c r="C16" s="5" t="s">
        <v>20</v>
      </c>
      <c r="D16" s="5" t="s">
        <v>299</v>
      </c>
      <c r="E16" s="5" t="s">
        <v>139</v>
      </c>
      <c r="F16" s="5" t="s">
        <v>200</v>
      </c>
      <c r="G16" s="5" t="s">
        <v>136</v>
      </c>
      <c r="H16" s="5" t="s">
        <v>43</v>
      </c>
      <c r="I16" s="5" t="s">
        <v>4</v>
      </c>
      <c r="J16" s="5">
        <v>0.10730000000000001</v>
      </c>
      <c r="K16" s="12" t="s">
        <v>311</v>
      </c>
      <c r="L16" s="12" t="s">
        <v>311</v>
      </c>
      <c r="M16" s="5" t="s">
        <v>45</v>
      </c>
      <c r="N16" s="13">
        <v>91120002393</v>
      </c>
      <c r="O16" s="8">
        <v>0</v>
      </c>
      <c r="P16" s="8" t="s">
        <v>5</v>
      </c>
      <c r="Q16" s="8">
        <f t="shared" ref="Q16:Q18" si="0">+T16-O16</f>
        <v>980</v>
      </c>
      <c r="R16" s="8" t="s">
        <v>5</v>
      </c>
      <c r="S16" s="5" t="s">
        <v>56</v>
      </c>
      <c r="T16" s="8">
        <v>980</v>
      </c>
      <c r="U16" s="8" t="s">
        <v>5</v>
      </c>
      <c r="V16" s="5" t="s">
        <v>44</v>
      </c>
      <c r="W16" s="5" t="s">
        <v>220</v>
      </c>
      <c r="X16" s="5" t="s">
        <v>135</v>
      </c>
      <c r="Y16" s="5">
        <v>5435101910</v>
      </c>
      <c r="Z16" s="5" t="s">
        <v>22</v>
      </c>
      <c r="AA16" s="11" t="s">
        <v>221</v>
      </c>
    </row>
    <row r="17" spans="1:27" ht="232.5" customHeight="1" x14ac:dyDescent="0.25">
      <c r="A17" s="9">
        <v>9</v>
      </c>
      <c r="B17" s="9" t="s">
        <v>182</v>
      </c>
      <c r="C17" s="9" t="s">
        <v>21</v>
      </c>
      <c r="D17" s="9" t="s">
        <v>300</v>
      </c>
      <c r="E17" s="9" t="s">
        <v>222</v>
      </c>
      <c r="F17" s="9" t="s">
        <v>140</v>
      </c>
      <c r="G17" s="9" t="s">
        <v>124</v>
      </c>
      <c r="H17" s="9" t="s">
        <v>123</v>
      </c>
      <c r="I17" s="9" t="s">
        <v>12</v>
      </c>
      <c r="J17" s="9">
        <v>12.5076</v>
      </c>
      <c r="K17" s="14" t="s">
        <v>312</v>
      </c>
      <c r="L17" s="14" t="s">
        <v>312</v>
      </c>
      <c r="M17" s="5" t="s">
        <v>207</v>
      </c>
      <c r="N17" s="5" t="s">
        <v>171</v>
      </c>
      <c r="O17" s="15">
        <v>268.3</v>
      </c>
      <c r="P17" s="15">
        <v>268.3</v>
      </c>
      <c r="Q17" s="8">
        <v>808.77</v>
      </c>
      <c r="R17" s="8">
        <v>808.77</v>
      </c>
      <c r="S17" s="9" t="s">
        <v>56</v>
      </c>
      <c r="T17" s="15">
        <v>1077</v>
      </c>
      <c r="U17" s="15">
        <v>1077</v>
      </c>
      <c r="V17" s="9" t="s">
        <v>223</v>
      </c>
      <c r="W17" s="9" t="s">
        <v>117</v>
      </c>
      <c r="X17" s="9" t="s">
        <v>137</v>
      </c>
      <c r="Y17" s="9">
        <v>5410039642</v>
      </c>
      <c r="Z17" s="9" t="s">
        <v>23</v>
      </c>
      <c r="AA17" s="16" t="s">
        <v>175</v>
      </c>
    </row>
    <row r="18" spans="1:27" ht="173.25" customHeight="1" x14ac:dyDescent="0.25">
      <c r="A18" s="9">
        <v>10</v>
      </c>
      <c r="B18" s="5" t="s">
        <v>183</v>
      </c>
      <c r="C18" s="5" t="s">
        <v>157</v>
      </c>
      <c r="D18" s="5" t="s">
        <v>301</v>
      </c>
      <c r="E18" s="5" t="s">
        <v>193</v>
      </c>
      <c r="F18" s="5" t="s">
        <v>203</v>
      </c>
      <c r="G18" s="5" t="s">
        <v>143</v>
      </c>
      <c r="H18" s="5" t="s">
        <v>52</v>
      </c>
      <c r="I18" s="5" t="s">
        <v>12</v>
      </c>
      <c r="J18" s="5">
        <v>36.2883</v>
      </c>
      <c r="K18" s="5"/>
      <c r="L18" s="12" t="s">
        <v>313</v>
      </c>
      <c r="M18" s="5" t="s">
        <v>155</v>
      </c>
      <c r="N18" s="5"/>
      <c r="O18" s="5"/>
      <c r="P18" s="8">
        <v>118805.943</v>
      </c>
      <c r="Q18" s="8">
        <f t="shared" si="0"/>
        <v>725766</v>
      </c>
      <c r="R18" s="8">
        <f t="shared" ref="R18" si="1">+U18-P18</f>
        <v>334797.05700000003</v>
      </c>
      <c r="S18" s="5" t="s">
        <v>56</v>
      </c>
      <c r="T18" s="8">
        <v>725766</v>
      </c>
      <c r="U18" s="8">
        <v>453603</v>
      </c>
      <c r="V18" s="5" t="s">
        <v>5</v>
      </c>
      <c r="W18" s="5" t="s">
        <v>224</v>
      </c>
      <c r="X18" s="5" t="s">
        <v>32</v>
      </c>
      <c r="Y18" s="5">
        <v>5452112527</v>
      </c>
      <c r="Z18" s="5" t="s">
        <v>31</v>
      </c>
      <c r="AA18" s="11" t="s">
        <v>176</v>
      </c>
    </row>
    <row r="19" spans="1:27" ht="39" customHeight="1" x14ac:dyDescent="0.25">
      <c r="A19" s="34">
        <v>11</v>
      </c>
      <c r="B19" s="34" t="s">
        <v>26</v>
      </c>
      <c r="C19" s="34" t="s">
        <v>35</v>
      </c>
      <c r="D19" s="34" t="s">
        <v>302</v>
      </c>
      <c r="E19" s="34" t="s">
        <v>141</v>
      </c>
      <c r="F19" s="34" t="s">
        <v>275</v>
      </c>
      <c r="G19" s="34" t="s">
        <v>129</v>
      </c>
      <c r="H19" s="5" t="s">
        <v>50</v>
      </c>
      <c r="I19" s="5" t="s">
        <v>4</v>
      </c>
      <c r="J19" s="5">
        <v>6.7</v>
      </c>
      <c r="K19" s="40">
        <v>109000</v>
      </c>
      <c r="L19" s="40">
        <v>216000</v>
      </c>
      <c r="M19" s="34" t="s">
        <v>46</v>
      </c>
      <c r="N19" s="46">
        <v>20019099395</v>
      </c>
      <c r="O19" s="12">
        <v>2832000</v>
      </c>
      <c r="P19" s="12">
        <v>4956000</v>
      </c>
      <c r="Q19" s="40">
        <f>+T19-O19</f>
        <v>1168000</v>
      </c>
      <c r="R19" s="40">
        <f>+U19-P19</f>
        <v>2004000</v>
      </c>
      <c r="S19" s="34" t="s">
        <v>56</v>
      </c>
      <c r="T19" s="41">
        <v>4000000</v>
      </c>
      <c r="U19" s="41">
        <v>6960000</v>
      </c>
      <c r="V19" s="34" t="s">
        <v>5</v>
      </c>
      <c r="W19" s="34" t="s">
        <v>5</v>
      </c>
      <c r="X19" s="34" t="s">
        <v>33</v>
      </c>
      <c r="Y19" s="34">
        <v>5407005072</v>
      </c>
      <c r="Z19" s="34" t="s">
        <v>276</v>
      </c>
      <c r="AA19" s="34" t="s">
        <v>158</v>
      </c>
    </row>
    <row r="20" spans="1:27" ht="31.5" x14ac:dyDescent="0.25">
      <c r="A20" s="26"/>
      <c r="B20" s="26"/>
      <c r="C20" s="26"/>
      <c r="D20" s="26"/>
      <c r="E20" s="26"/>
      <c r="F20" s="26"/>
      <c r="G20" s="26"/>
      <c r="H20" s="6" t="s">
        <v>49</v>
      </c>
      <c r="I20" s="6" t="s">
        <v>4</v>
      </c>
      <c r="J20" s="6">
        <v>5.36</v>
      </c>
      <c r="K20" s="32"/>
      <c r="L20" s="32"/>
      <c r="M20" s="26"/>
      <c r="N20" s="29"/>
      <c r="O20" s="26"/>
      <c r="P20" s="26"/>
      <c r="Q20" s="32"/>
      <c r="R20" s="32"/>
      <c r="S20" s="26"/>
      <c r="T20" s="42"/>
      <c r="U20" s="42"/>
      <c r="V20" s="26"/>
      <c r="W20" s="26"/>
      <c r="X20" s="26"/>
      <c r="Y20" s="26"/>
      <c r="Z20" s="26"/>
      <c r="AA20" s="26"/>
    </row>
    <row r="21" spans="1:27" ht="31.5" x14ac:dyDescent="0.25">
      <c r="A21" s="26"/>
      <c r="B21" s="26"/>
      <c r="C21" s="26"/>
      <c r="D21" s="26"/>
      <c r="E21" s="26"/>
      <c r="F21" s="26"/>
      <c r="G21" s="26"/>
      <c r="H21" s="5" t="s">
        <v>48</v>
      </c>
      <c r="I21" s="5" t="s">
        <v>4</v>
      </c>
      <c r="J21" s="5">
        <v>8.1</v>
      </c>
      <c r="K21" s="32"/>
      <c r="L21" s="32"/>
      <c r="M21" s="26"/>
      <c r="N21" s="29"/>
      <c r="O21" s="26"/>
      <c r="P21" s="26"/>
      <c r="Q21" s="32"/>
      <c r="R21" s="32"/>
      <c r="S21" s="26"/>
      <c r="T21" s="42"/>
      <c r="U21" s="42"/>
      <c r="V21" s="26"/>
      <c r="W21" s="26"/>
      <c r="X21" s="26"/>
      <c r="Y21" s="26"/>
      <c r="Z21" s="26"/>
      <c r="AA21" s="26"/>
    </row>
    <row r="22" spans="1:27" ht="31.5" x14ac:dyDescent="0.25">
      <c r="A22" s="26"/>
      <c r="B22" s="26"/>
      <c r="C22" s="26"/>
      <c r="D22" s="26"/>
      <c r="E22" s="26"/>
      <c r="F22" s="26"/>
      <c r="G22" s="26"/>
      <c r="H22" s="5" t="s">
        <v>47</v>
      </c>
      <c r="I22" s="5" t="s">
        <v>4</v>
      </c>
      <c r="J22" s="5">
        <v>8.4392999999999994</v>
      </c>
      <c r="K22" s="32"/>
      <c r="L22" s="32"/>
      <c r="M22" s="26"/>
      <c r="N22" s="29"/>
      <c r="O22" s="26"/>
      <c r="P22" s="26"/>
      <c r="Q22" s="32"/>
      <c r="R22" s="32"/>
      <c r="S22" s="26"/>
      <c r="T22" s="42"/>
      <c r="U22" s="42"/>
      <c r="V22" s="26"/>
      <c r="W22" s="26"/>
      <c r="X22" s="26"/>
      <c r="Y22" s="26"/>
      <c r="Z22" s="26"/>
      <c r="AA22" s="26"/>
    </row>
    <row r="23" spans="1:27" ht="59.25" customHeight="1" x14ac:dyDescent="0.25">
      <c r="A23" s="27"/>
      <c r="B23" s="27"/>
      <c r="C23" s="27"/>
      <c r="D23" s="27"/>
      <c r="E23" s="27"/>
      <c r="F23" s="27"/>
      <c r="G23" s="27"/>
      <c r="H23" s="5"/>
      <c r="I23" s="5"/>
      <c r="J23" s="5" t="s">
        <v>112</v>
      </c>
      <c r="K23" s="33"/>
      <c r="L23" s="33"/>
      <c r="M23" s="27"/>
      <c r="N23" s="30"/>
      <c r="O23" s="6"/>
      <c r="P23" s="6"/>
      <c r="Q23" s="33"/>
      <c r="R23" s="33"/>
      <c r="S23" s="27"/>
      <c r="T23" s="43"/>
      <c r="U23" s="43"/>
      <c r="V23" s="27"/>
      <c r="W23" s="27"/>
      <c r="X23" s="27"/>
      <c r="Y23" s="27"/>
      <c r="Z23" s="27"/>
      <c r="AA23" s="27"/>
    </row>
    <row r="24" spans="1:27" ht="36" customHeight="1" x14ac:dyDescent="0.25">
      <c r="A24" s="25">
        <v>12</v>
      </c>
      <c r="B24" s="25" t="s">
        <v>184</v>
      </c>
      <c r="C24" s="25" t="s">
        <v>74</v>
      </c>
      <c r="D24" s="25" t="s">
        <v>303</v>
      </c>
      <c r="E24" s="25" t="s">
        <v>194</v>
      </c>
      <c r="F24" s="25" t="s">
        <v>5</v>
      </c>
      <c r="G24" s="25" t="s">
        <v>130</v>
      </c>
      <c r="H24" s="5" t="s">
        <v>85</v>
      </c>
      <c r="I24" s="5" t="s">
        <v>4</v>
      </c>
      <c r="J24" s="5">
        <v>118.181</v>
      </c>
      <c r="K24" s="31">
        <v>19028587.699999999</v>
      </c>
      <c r="L24" s="31">
        <v>45668610.5</v>
      </c>
      <c r="M24" s="25" t="s">
        <v>225</v>
      </c>
      <c r="N24" s="28">
        <v>20019099395</v>
      </c>
      <c r="O24" s="14">
        <v>78204031.5</v>
      </c>
      <c r="P24" s="14">
        <v>185910861.03</v>
      </c>
      <c r="Q24" s="31">
        <f>+T24-O24</f>
        <v>223361531</v>
      </c>
      <c r="R24" s="31">
        <f>+U24-P24</f>
        <v>537846488.97000003</v>
      </c>
      <c r="S24" s="25" t="s">
        <v>56</v>
      </c>
      <c r="T24" s="31">
        <v>301565562.5</v>
      </c>
      <c r="U24" s="31">
        <v>723757350</v>
      </c>
      <c r="V24" s="25" t="s">
        <v>77</v>
      </c>
      <c r="W24" s="25" t="s">
        <v>293</v>
      </c>
      <c r="X24" s="25" t="s">
        <v>120</v>
      </c>
      <c r="Y24" s="25">
        <v>5443005705</v>
      </c>
      <c r="Z24" s="25" t="s">
        <v>277</v>
      </c>
      <c r="AA24" s="25" t="s">
        <v>158</v>
      </c>
    </row>
    <row r="25" spans="1:27" ht="31.5" x14ac:dyDescent="0.25">
      <c r="A25" s="26"/>
      <c r="B25" s="26"/>
      <c r="C25" s="26"/>
      <c r="D25" s="26"/>
      <c r="E25" s="26"/>
      <c r="F25" s="26"/>
      <c r="G25" s="26"/>
      <c r="H25" s="5" t="s">
        <v>86</v>
      </c>
      <c r="I25" s="5" t="s">
        <v>87</v>
      </c>
      <c r="J25" s="5">
        <v>5.0000000000000001E-4</v>
      </c>
      <c r="K25" s="32"/>
      <c r="L25" s="32"/>
      <c r="M25" s="26"/>
      <c r="N25" s="29"/>
      <c r="O25" s="17"/>
      <c r="P25" s="17"/>
      <c r="Q25" s="32"/>
      <c r="R25" s="32"/>
      <c r="S25" s="26"/>
      <c r="T25" s="32"/>
      <c r="U25" s="32"/>
      <c r="V25" s="26"/>
      <c r="W25" s="26"/>
      <c r="X25" s="26"/>
      <c r="Y25" s="26"/>
      <c r="Z25" s="26"/>
      <c r="AA25" s="26"/>
    </row>
    <row r="26" spans="1:27" ht="31.5" x14ac:dyDescent="0.25">
      <c r="A26" s="26"/>
      <c r="B26" s="26"/>
      <c r="C26" s="26"/>
      <c r="D26" s="26"/>
      <c r="E26" s="26"/>
      <c r="F26" s="26"/>
      <c r="G26" s="26"/>
      <c r="H26" s="5" t="s">
        <v>88</v>
      </c>
      <c r="I26" s="5" t="s">
        <v>89</v>
      </c>
      <c r="J26" s="5">
        <v>208.49379999999999</v>
      </c>
      <c r="K26" s="32"/>
      <c r="L26" s="32"/>
      <c r="M26" s="26"/>
      <c r="N26" s="29"/>
      <c r="O26" s="17"/>
      <c r="P26" s="17"/>
      <c r="Q26" s="32"/>
      <c r="R26" s="32"/>
      <c r="S26" s="26"/>
      <c r="T26" s="32"/>
      <c r="U26" s="32"/>
      <c r="V26" s="26"/>
      <c r="W26" s="26"/>
      <c r="X26" s="26"/>
      <c r="Y26" s="26"/>
      <c r="Z26" s="26"/>
      <c r="AA26" s="26"/>
    </row>
    <row r="27" spans="1:27" ht="31.5" x14ac:dyDescent="0.25">
      <c r="A27" s="26"/>
      <c r="B27" s="26"/>
      <c r="C27" s="26"/>
      <c r="D27" s="26"/>
      <c r="E27" s="26"/>
      <c r="F27" s="26"/>
      <c r="G27" s="26"/>
      <c r="H27" s="5" t="s">
        <v>90</v>
      </c>
      <c r="I27" s="5" t="s">
        <v>89</v>
      </c>
      <c r="J27" s="5">
        <v>17.8111</v>
      </c>
      <c r="K27" s="32"/>
      <c r="L27" s="32"/>
      <c r="M27" s="26"/>
      <c r="N27" s="29"/>
      <c r="O27" s="17"/>
      <c r="P27" s="17"/>
      <c r="Q27" s="32"/>
      <c r="R27" s="32"/>
      <c r="S27" s="26"/>
      <c r="T27" s="32"/>
      <c r="U27" s="32"/>
      <c r="V27" s="26"/>
      <c r="W27" s="26"/>
      <c r="X27" s="26"/>
      <c r="Y27" s="26"/>
      <c r="Z27" s="26"/>
      <c r="AA27" s="26"/>
    </row>
    <row r="28" spans="1:27" ht="31.5" x14ac:dyDescent="0.25">
      <c r="A28" s="26"/>
      <c r="B28" s="26"/>
      <c r="C28" s="26"/>
      <c r="D28" s="26"/>
      <c r="E28" s="26"/>
      <c r="F28" s="26"/>
      <c r="G28" s="26"/>
      <c r="H28" s="5" t="s">
        <v>91</v>
      </c>
      <c r="I28" s="5" t="s">
        <v>89</v>
      </c>
      <c r="J28" s="5">
        <v>390.96280000000002</v>
      </c>
      <c r="K28" s="32"/>
      <c r="L28" s="32"/>
      <c r="M28" s="26"/>
      <c r="N28" s="29"/>
      <c r="O28" s="17"/>
      <c r="P28" s="17"/>
      <c r="Q28" s="32"/>
      <c r="R28" s="32"/>
      <c r="S28" s="26"/>
      <c r="T28" s="32"/>
      <c r="U28" s="32"/>
      <c r="V28" s="26"/>
      <c r="W28" s="26"/>
      <c r="X28" s="26"/>
      <c r="Y28" s="26"/>
      <c r="Z28" s="26"/>
      <c r="AA28" s="26"/>
    </row>
    <row r="29" spans="1:27" ht="31.5" x14ac:dyDescent="0.25">
      <c r="A29" s="26"/>
      <c r="B29" s="26"/>
      <c r="C29" s="26"/>
      <c r="D29" s="26"/>
      <c r="E29" s="26"/>
      <c r="F29" s="26"/>
      <c r="G29" s="26"/>
      <c r="H29" s="5" t="s">
        <v>92</v>
      </c>
      <c r="I29" s="5" t="s">
        <v>89</v>
      </c>
      <c r="J29" s="5">
        <v>75.416300000000007</v>
      </c>
      <c r="K29" s="32"/>
      <c r="L29" s="32"/>
      <c r="M29" s="26"/>
      <c r="N29" s="29"/>
      <c r="O29" s="17"/>
      <c r="P29" s="17"/>
      <c r="Q29" s="32"/>
      <c r="R29" s="32"/>
      <c r="S29" s="26"/>
      <c r="T29" s="32"/>
      <c r="U29" s="32"/>
      <c r="V29" s="26"/>
      <c r="W29" s="26"/>
      <c r="X29" s="26"/>
      <c r="Y29" s="26"/>
      <c r="Z29" s="26"/>
      <c r="AA29" s="26"/>
    </row>
    <row r="30" spans="1:27" ht="31.5" x14ac:dyDescent="0.25">
      <c r="A30" s="26"/>
      <c r="B30" s="26"/>
      <c r="C30" s="26"/>
      <c r="D30" s="26"/>
      <c r="E30" s="26"/>
      <c r="F30" s="26"/>
      <c r="G30" s="26"/>
      <c r="H30" s="5" t="s">
        <v>93</v>
      </c>
      <c r="I30" s="5" t="s">
        <v>89</v>
      </c>
      <c r="J30" s="5">
        <v>141.89570000000001</v>
      </c>
      <c r="K30" s="32"/>
      <c r="L30" s="32"/>
      <c r="M30" s="26"/>
      <c r="N30" s="29"/>
      <c r="O30" s="17"/>
      <c r="P30" s="17"/>
      <c r="Q30" s="32"/>
      <c r="R30" s="32"/>
      <c r="S30" s="26"/>
      <c r="T30" s="32"/>
      <c r="U30" s="32"/>
      <c r="V30" s="26"/>
      <c r="W30" s="26"/>
      <c r="X30" s="26"/>
      <c r="Y30" s="26"/>
      <c r="Z30" s="26"/>
      <c r="AA30" s="26"/>
    </row>
    <row r="31" spans="1:27" ht="31.5" x14ac:dyDescent="0.25">
      <c r="A31" s="26"/>
      <c r="B31" s="26"/>
      <c r="C31" s="26"/>
      <c r="D31" s="26"/>
      <c r="E31" s="26"/>
      <c r="F31" s="26"/>
      <c r="G31" s="26"/>
      <c r="H31" s="5" t="s">
        <v>94</v>
      </c>
      <c r="I31" s="5" t="s">
        <v>89</v>
      </c>
      <c r="J31" s="5">
        <v>3.3599999999999998E-2</v>
      </c>
      <c r="K31" s="32"/>
      <c r="L31" s="32"/>
      <c r="M31" s="26"/>
      <c r="N31" s="29"/>
      <c r="O31" s="17"/>
      <c r="P31" s="17"/>
      <c r="Q31" s="32"/>
      <c r="R31" s="32"/>
      <c r="S31" s="26"/>
      <c r="T31" s="32"/>
      <c r="U31" s="32"/>
      <c r="V31" s="26"/>
      <c r="W31" s="26"/>
      <c r="X31" s="26"/>
      <c r="Y31" s="26"/>
      <c r="Z31" s="26"/>
      <c r="AA31" s="26"/>
    </row>
    <row r="32" spans="1:27" ht="31.5" x14ac:dyDescent="0.25">
      <c r="A32" s="26"/>
      <c r="B32" s="26"/>
      <c r="C32" s="26"/>
      <c r="D32" s="26"/>
      <c r="E32" s="26"/>
      <c r="F32" s="26"/>
      <c r="G32" s="26"/>
      <c r="H32" s="5" t="s">
        <v>95</v>
      </c>
      <c r="I32" s="5" t="s">
        <v>89</v>
      </c>
      <c r="J32" s="5">
        <v>4.1679000000000004</v>
      </c>
      <c r="K32" s="32"/>
      <c r="L32" s="32"/>
      <c r="M32" s="26"/>
      <c r="N32" s="29"/>
      <c r="O32" s="17"/>
      <c r="P32" s="17"/>
      <c r="Q32" s="32"/>
      <c r="R32" s="32"/>
      <c r="S32" s="26"/>
      <c r="T32" s="32"/>
      <c r="U32" s="32"/>
      <c r="V32" s="26"/>
      <c r="W32" s="26"/>
      <c r="X32" s="26"/>
      <c r="Y32" s="26"/>
      <c r="Z32" s="26"/>
      <c r="AA32" s="26"/>
    </row>
    <row r="33" spans="1:27" ht="31.5" x14ac:dyDescent="0.25">
      <c r="A33" s="26"/>
      <c r="B33" s="26"/>
      <c r="C33" s="26"/>
      <c r="D33" s="26"/>
      <c r="E33" s="26"/>
      <c r="F33" s="26"/>
      <c r="G33" s="26"/>
      <c r="H33" s="5" t="s">
        <v>96</v>
      </c>
      <c r="I33" s="5" t="s">
        <v>89</v>
      </c>
      <c r="J33" s="5">
        <v>21.436499999999999</v>
      </c>
      <c r="K33" s="32"/>
      <c r="L33" s="32"/>
      <c r="M33" s="26"/>
      <c r="N33" s="29"/>
      <c r="O33" s="17"/>
      <c r="P33" s="17"/>
      <c r="Q33" s="32"/>
      <c r="R33" s="32"/>
      <c r="S33" s="26"/>
      <c r="T33" s="32"/>
      <c r="U33" s="32"/>
      <c r="V33" s="26"/>
      <c r="W33" s="26"/>
      <c r="X33" s="26"/>
      <c r="Y33" s="26"/>
      <c r="Z33" s="26"/>
      <c r="AA33" s="26"/>
    </row>
    <row r="34" spans="1:27" ht="31.5" x14ac:dyDescent="0.25">
      <c r="A34" s="26"/>
      <c r="B34" s="26"/>
      <c r="C34" s="26"/>
      <c r="D34" s="26"/>
      <c r="E34" s="26"/>
      <c r="F34" s="26"/>
      <c r="G34" s="26"/>
      <c r="H34" s="5" t="s">
        <v>97</v>
      </c>
      <c r="I34" s="5" t="s">
        <v>89</v>
      </c>
      <c r="J34" s="5">
        <v>34.509300000000003</v>
      </c>
      <c r="K34" s="32"/>
      <c r="L34" s="32"/>
      <c r="M34" s="26"/>
      <c r="N34" s="29"/>
      <c r="O34" s="17"/>
      <c r="P34" s="17"/>
      <c r="Q34" s="32"/>
      <c r="R34" s="32"/>
      <c r="S34" s="26"/>
      <c r="T34" s="32"/>
      <c r="U34" s="32"/>
      <c r="V34" s="26"/>
      <c r="W34" s="26"/>
      <c r="X34" s="26"/>
      <c r="Y34" s="26"/>
      <c r="Z34" s="26"/>
      <c r="AA34" s="26"/>
    </row>
    <row r="35" spans="1:27" ht="31.5" x14ac:dyDescent="0.25">
      <c r="A35" s="26"/>
      <c r="B35" s="26"/>
      <c r="C35" s="26"/>
      <c r="D35" s="26"/>
      <c r="E35" s="26"/>
      <c r="F35" s="26"/>
      <c r="G35" s="26"/>
      <c r="H35" s="5" t="s">
        <v>98</v>
      </c>
      <c r="I35" s="5" t="s">
        <v>4</v>
      </c>
      <c r="J35" s="5">
        <v>2.9285999999999999</v>
      </c>
      <c r="K35" s="32"/>
      <c r="L35" s="32"/>
      <c r="M35" s="26"/>
      <c r="N35" s="29"/>
      <c r="O35" s="17"/>
      <c r="P35" s="17"/>
      <c r="Q35" s="32"/>
      <c r="R35" s="32"/>
      <c r="S35" s="26"/>
      <c r="T35" s="32"/>
      <c r="U35" s="32"/>
      <c r="V35" s="26"/>
      <c r="W35" s="26"/>
      <c r="X35" s="26"/>
      <c r="Y35" s="26"/>
      <c r="Z35" s="26"/>
      <c r="AA35" s="26"/>
    </row>
    <row r="36" spans="1:27" ht="47.25" x14ac:dyDescent="0.25">
      <c r="A36" s="26"/>
      <c r="B36" s="26"/>
      <c r="C36" s="26"/>
      <c r="D36" s="26"/>
      <c r="E36" s="26"/>
      <c r="F36" s="26"/>
      <c r="G36" s="26"/>
      <c r="H36" s="5" t="s">
        <v>99</v>
      </c>
      <c r="I36" s="5" t="s">
        <v>294</v>
      </c>
      <c r="J36" s="5">
        <v>0.17230000000000001</v>
      </c>
      <c r="K36" s="32"/>
      <c r="L36" s="32"/>
      <c r="M36" s="26"/>
      <c r="N36" s="29"/>
      <c r="O36" s="17"/>
      <c r="P36" s="17"/>
      <c r="Q36" s="32"/>
      <c r="R36" s="32"/>
      <c r="S36" s="26"/>
      <c r="T36" s="32"/>
      <c r="U36" s="32"/>
      <c r="V36" s="26"/>
      <c r="W36" s="26"/>
      <c r="X36" s="26"/>
      <c r="Y36" s="26"/>
      <c r="Z36" s="26"/>
      <c r="AA36" s="26"/>
    </row>
    <row r="37" spans="1:27" ht="47.25" x14ac:dyDescent="0.25">
      <c r="A37" s="26"/>
      <c r="B37" s="26"/>
      <c r="C37" s="26"/>
      <c r="D37" s="26"/>
      <c r="E37" s="26"/>
      <c r="F37" s="26"/>
      <c r="G37" s="26"/>
      <c r="H37" s="5" t="s">
        <v>100</v>
      </c>
      <c r="I37" s="5" t="s">
        <v>294</v>
      </c>
      <c r="J37" s="5">
        <v>6.2404999999999999</v>
      </c>
      <c r="K37" s="32"/>
      <c r="L37" s="32"/>
      <c r="M37" s="26"/>
      <c r="N37" s="29"/>
      <c r="O37" s="17"/>
      <c r="P37" s="17"/>
      <c r="Q37" s="32"/>
      <c r="R37" s="32"/>
      <c r="S37" s="26"/>
      <c r="T37" s="32"/>
      <c r="U37" s="32"/>
      <c r="V37" s="26"/>
      <c r="W37" s="26"/>
      <c r="X37" s="26"/>
      <c r="Y37" s="26"/>
      <c r="Z37" s="26"/>
      <c r="AA37" s="26"/>
    </row>
    <row r="38" spans="1:27" ht="47.25" x14ac:dyDescent="0.25">
      <c r="A38" s="26"/>
      <c r="B38" s="26"/>
      <c r="C38" s="26"/>
      <c r="D38" s="26"/>
      <c r="E38" s="26"/>
      <c r="F38" s="26"/>
      <c r="G38" s="26"/>
      <c r="H38" s="5" t="s">
        <v>101</v>
      </c>
      <c r="I38" s="5" t="s">
        <v>51</v>
      </c>
      <c r="J38" s="5">
        <v>101.61069999999999</v>
      </c>
      <c r="K38" s="32"/>
      <c r="L38" s="32"/>
      <c r="M38" s="26"/>
      <c r="N38" s="29"/>
      <c r="O38" s="17"/>
      <c r="P38" s="17"/>
      <c r="Q38" s="32"/>
      <c r="R38" s="32"/>
      <c r="S38" s="26"/>
      <c r="T38" s="32"/>
      <c r="U38" s="32"/>
      <c r="V38" s="26"/>
      <c r="W38" s="26"/>
      <c r="X38" s="26"/>
      <c r="Y38" s="26"/>
      <c r="Z38" s="26"/>
      <c r="AA38" s="26"/>
    </row>
    <row r="39" spans="1:27" ht="40.5" customHeight="1" x14ac:dyDescent="0.25">
      <c r="A39" s="27"/>
      <c r="B39" s="27"/>
      <c r="C39" s="27"/>
      <c r="D39" s="27"/>
      <c r="E39" s="27"/>
      <c r="F39" s="27"/>
      <c r="G39" s="27"/>
      <c r="H39" s="5" t="s">
        <v>102</v>
      </c>
      <c r="I39" s="5" t="s">
        <v>4</v>
      </c>
      <c r="J39" s="5">
        <v>127.73009999999999</v>
      </c>
      <c r="K39" s="33"/>
      <c r="L39" s="33"/>
      <c r="M39" s="27"/>
      <c r="N39" s="30"/>
      <c r="O39" s="18"/>
      <c r="P39" s="18"/>
      <c r="Q39" s="33"/>
      <c r="R39" s="33"/>
      <c r="S39" s="27"/>
      <c r="T39" s="33"/>
      <c r="U39" s="33"/>
      <c r="V39" s="27"/>
      <c r="W39" s="27"/>
      <c r="X39" s="27"/>
      <c r="Y39" s="27"/>
      <c r="Z39" s="27"/>
      <c r="AA39" s="27"/>
    </row>
    <row r="40" spans="1:27" ht="20.25" customHeight="1" x14ac:dyDescent="0.25">
      <c r="A40" s="25">
        <v>13</v>
      </c>
      <c r="B40" s="25" t="s">
        <v>185</v>
      </c>
      <c r="C40" s="25" t="s">
        <v>75</v>
      </c>
      <c r="D40" s="25" t="s">
        <v>304</v>
      </c>
      <c r="E40" s="25" t="s">
        <v>194</v>
      </c>
      <c r="F40" s="25" t="s">
        <v>5</v>
      </c>
      <c r="G40" s="25" t="s">
        <v>131</v>
      </c>
      <c r="H40" s="5" t="s">
        <v>103</v>
      </c>
      <c r="I40" s="5" t="s">
        <v>89</v>
      </c>
      <c r="J40" s="5">
        <v>11.625400000000001</v>
      </c>
      <c r="K40" s="31">
        <v>0</v>
      </c>
      <c r="L40" s="31">
        <v>0</v>
      </c>
      <c r="M40" s="25" t="s">
        <v>225</v>
      </c>
      <c r="N40" s="28">
        <v>20019099395</v>
      </c>
      <c r="O40" s="31">
        <v>14172225</v>
      </c>
      <c r="P40" s="31">
        <v>34013340</v>
      </c>
      <c r="Q40" s="31">
        <f>+T40-O40</f>
        <v>0</v>
      </c>
      <c r="R40" s="31">
        <f>+U40-P40</f>
        <v>0</v>
      </c>
      <c r="S40" s="25" t="s">
        <v>56</v>
      </c>
      <c r="T40" s="31">
        <v>14172225</v>
      </c>
      <c r="U40" s="31">
        <v>34013340</v>
      </c>
      <c r="V40" s="25" t="s">
        <v>78</v>
      </c>
      <c r="W40" s="25" t="s">
        <v>82</v>
      </c>
      <c r="X40" s="25" t="s">
        <v>120</v>
      </c>
      <c r="Y40" s="25">
        <v>5443005705</v>
      </c>
      <c r="Z40" s="25" t="s">
        <v>213</v>
      </c>
      <c r="AA40" s="25" t="s">
        <v>158</v>
      </c>
    </row>
    <row r="41" spans="1:27" ht="31.5" x14ac:dyDescent="0.25">
      <c r="A41" s="26"/>
      <c r="B41" s="26"/>
      <c r="C41" s="26"/>
      <c r="D41" s="26"/>
      <c r="E41" s="26"/>
      <c r="F41" s="26"/>
      <c r="G41" s="26"/>
      <c r="H41" s="9" t="s">
        <v>104</v>
      </c>
      <c r="I41" s="5" t="s">
        <v>4</v>
      </c>
      <c r="J41" s="5">
        <v>43.3658</v>
      </c>
      <c r="K41" s="32"/>
      <c r="L41" s="32"/>
      <c r="M41" s="26"/>
      <c r="N41" s="29"/>
      <c r="O41" s="32"/>
      <c r="P41" s="32"/>
      <c r="Q41" s="32"/>
      <c r="R41" s="32"/>
      <c r="S41" s="26"/>
      <c r="T41" s="32"/>
      <c r="U41" s="32"/>
      <c r="V41" s="26"/>
      <c r="W41" s="26"/>
      <c r="X41" s="26"/>
      <c r="Y41" s="26"/>
      <c r="Z41" s="26"/>
      <c r="AA41" s="26"/>
    </row>
    <row r="42" spans="1:27" ht="31.5" x14ac:dyDescent="0.25">
      <c r="A42" s="26"/>
      <c r="B42" s="26"/>
      <c r="C42" s="26"/>
      <c r="D42" s="26"/>
      <c r="E42" s="26"/>
      <c r="F42" s="26"/>
      <c r="G42" s="26"/>
      <c r="H42" s="9" t="s">
        <v>105</v>
      </c>
      <c r="I42" s="5" t="s">
        <v>4</v>
      </c>
      <c r="J42" s="5">
        <v>20.323699999999999</v>
      </c>
      <c r="K42" s="32"/>
      <c r="L42" s="32"/>
      <c r="M42" s="26"/>
      <c r="N42" s="29"/>
      <c r="O42" s="32"/>
      <c r="P42" s="32"/>
      <c r="Q42" s="32"/>
      <c r="R42" s="32"/>
      <c r="S42" s="26"/>
      <c r="T42" s="32"/>
      <c r="U42" s="32"/>
      <c r="V42" s="26"/>
      <c r="W42" s="26"/>
      <c r="X42" s="26"/>
      <c r="Y42" s="26"/>
      <c r="Z42" s="26"/>
      <c r="AA42" s="26"/>
    </row>
    <row r="43" spans="1:27" ht="31.5" x14ac:dyDescent="0.25">
      <c r="A43" s="26"/>
      <c r="B43" s="26"/>
      <c r="C43" s="26"/>
      <c r="D43" s="26"/>
      <c r="E43" s="26"/>
      <c r="F43" s="26"/>
      <c r="G43" s="26"/>
      <c r="H43" s="9" t="s">
        <v>106</v>
      </c>
      <c r="I43" s="5" t="s">
        <v>4</v>
      </c>
      <c r="J43" s="5">
        <v>37.820599999999999</v>
      </c>
      <c r="K43" s="32"/>
      <c r="L43" s="32"/>
      <c r="M43" s="26"/>
      <c r="N43" s="29"/>
      <c r="O43" s="32"/>
      <c r="P43" s="32"/>
      <c r="Q43" s="32"/>
      <c r="R43" s="32"/>
      <c r="S43" s="26"/>
      <c r="T43" s="32"/>
      <c r="U43" s="32"/>
      <c r="V43" s="26"/>
      <c r="W43" s="26"/>
      <c r="X43" s="26"/>
      <c r="Y43" s="26"/>
      <c r="Z43" s="26"/>
      <c r="AA43" s="26"/>
    </row>
    <row r="44" spans="1:27" ht="31.5" x14ac:dyDescent="0.25">
      <c r="A44" s="26"/>
      <c r="B44" s="26"/>
      <c r="C44" s="26"/>
      <c r="D44" s="26"/>
      <c r="E44" s="26"/>
      <c r="F44" s="26"/>
      <c r="G44" s="26"/>
      <c r="H44" s="9" t="s">
        <v>107</v>
      </c>
      <c r="I44" s="5" t="s">
        <v>4</v>
      </c>
      <c r="J44" s="5">
        <v>9.9986999999999995</v>
      </c>
      <c r="K44" s="32"/>
      <c r="L44" s="32"/>
      <c r="M44" s="26"/>
      <c r="N44" s="29"/>
      <c r="O44" s="32"/>
      <c r="P44" s="32"/>
      <c r="Q44" s="32"/>
      <c r="R44" s="32"/>
      <c r="S44" s="26"/>
      <c r="T44" s="32"/>
      <c r="U44" s="32"/>
      <c r="V44" s="26"/>
      <c r="W44" s="26"/>
      <c r="X44" s="26"/>
      <c r="Y44" s="26"/>
      <c r="Z44" s="26"/>
      <c r="AA44" s="26"/>
    </row>
    <row r="45" spans="1:27" ht="31.5" x14ac:dyDescent="0.25">
      <c r="A45" s="26"/>
      <c r="B45" s="26"/>
      <c r="C45" s="26"/>
      <c r="D45" s="26"/>
      <c r="E45" s="26"/>
      <c r="F45" s="26"/>
      <c r="G45" s="26"/>
      <c r="H45" s="9" t="s">
        <v>108</v>
      </c>
      <c r="I45" s="5" t="s">
        <v>4</v>
      </c>
      <c r="J45" s="5">
        <v>1.3469</v>
      </c>
      <c r="K45" s="32"/>
      <c r="L45" s="32"/>
      <c r="M45" s="26"/>
      <c r="N45" s="29"/>
      <c r="O45" s="32"/>
      <c r="P45" s="32"/>
      <c r="Q45" s="32"/>
      <c r="R45" s="32"/>
      <c r="S45" s="26"/>
      <c r="T45" s="32"/>
      <c r="U45" s="32"/>
      <c r="V45" s="26"/>
      <c r="W45" s="26"/>
      <c r="X45" s="26"/>
      <c r="Y45" s="26"/>
      <c r="Z45" s="26"/>
      <c r="AA45" s="26"/>
    </row>
    <row r="46" spans="1:27" ht="31.5" x14ac:dyDescent="0.25">
      <c r="A46" s="26"/>
      <c r="B46" s="26"/>
      <c r="C46" s="26"/>
      <c r="D46" s="26"/>
      <c r="E46" s="26"/>
      <c r="F46" s="26"/>
      <c r="G46" s="26"/>
      <c r="H46" s="9" t="s">
        <v>93</v>
      </c>
      <c r="I46" s="5" t="s">
        <v>4</v>
      </c>
      <c r="J46" s="5">
        <v>141.89570000000001</v>
      </c>
      <c r="K46" s="32"/>
      <c r="L46" s="32"/>
      <c r="M46" s="26"/>
      <c r="N46" s="29"/>
      <c r="O46" s="32"/>
      <c r="P46" s="32"/>
      <c r="Q46" s="32"/>
      <c r="R46" s="32"/>
      <c r="S46" s="26"/>
      <c r="T46" s="32"/>
      <c r="U46" s="32"/>
      <c r="V46" s="26"/>
      <c r="W46" s="26"/>
      <c r="X46" s="26"/>
      <c r="Y46" s="26"/>
      <c r="Z46" s="26"/>
      <c r="AA46" s="26"/>
    </row>
    <row r="47" spans="1:27" ht="31.5" x14ac:dyDescent="0.25">
      <c r="A47" s="26"/>
      <c r="B47" s="26"/>
      <c r="C47" s="26"/>
      <c r="D47" s="26"/>
      <c r="E47" s="26"/>
      <c r="F47" s="26"/>
      <c r="G47" s="26"/>
      <c r="H47" s="9" t="s">
        <v>110</v>
      </c>
      <c r="I47" s="5" t="s">
        <v>4</v>
      </c>
      <c r="J47" s="5">
        <v>6.3773</v>
      </c>
      <c r="K47" s="32"/>
      <c r="L47" s="32"/>
      <c r="M47" s="26"/>
      <c r="N47" s="29"/>
      <c r="O47" s="32"/>
      <c r="P47" s="32"/>
      <c r="Q47" s="32"/>
      <c r="R47" s="32"/>
      <c r="S47" s="26"/>
      <c r="T47" s="32"/>
      <c r="U47" s="32"/>
      <c r="V47" s="26"/>
      <c r="W47" s="26"/>
      <c r="X47" s="26"/>
      <c r="Y47" s="26"/>
      <c r="Z47" s="26"/>
      <c r="AA47" s="26"/>
    </row>
    <row r="48" spans="1:27" ht="47.25" x14ac:dyDescent="0.25">
      <c r="A48" s="26"/>
      <c r="B48" s="26"/>
      <c r="C48" s="26"/>
      <c r="D48" s="26"/>
      <c r="E48" s="26"/>
      <c r="F48" s="26"/>
      <c r="G48" s="26"/>
      <c r="H48" s="9" t="s">
        <v>109</v>
      </c>
      <c r="I48" s="5" t="s">
        <v>294</v>
      </c>
      <c r="J48" s="5">
        <v>0.1653</v>
      </c>
      <c r="K48" s="32"/>
      <c r="L48" s="32"/>
      <c r="M48" s="26"/>
      <c r="N48" s="29"/>
      <c r="O48" s="32"/>
      <c r="P48" s="32"/>
      <c r="Q48" s="32"/>
      <c r="R48" s="32"/>
      <c r="S48" s="26"/>
      <c r="T48" s="32"/>
      <c r="U48" s="32"/>
      <c r="V48" s="26"/>
      <c r="W48" s="26"/>
      <c r="X48" s="26"/>
      <c r="Y48" s="26"/>
      <c r="Z48" s="26"/>
      <c r="AA48" s="26"/>
    </row>
    <row r="49" spans="1:27" ht="31.5" x14ac:dyDescent="0.25">
      <c r="A49" s="27"/>
      <c r="B49" s="27"/>
      <c r="C49" s="27"/>
      <c r="D49" s="27"/>
      <c r="E49" s="27"/>
      <c r="F49" s="27"/>
      <c r="G49" s="27"/>
      <c r="H49" s="9" t="s">
        <v>111</v>
      </c>
      <c r="I49" s="5" t="s">
        <v>4</v>
      </c>
      <c r="J49" s="5">
        <v>8.2012999999999998</v>
      </c>
      <c r="K49" s="33"/>
      <c r="L49" s="33"/>
      <c r="M49" s="27"/>
      <c r="N49" s="30"/>
      <c r="O49" s="33"/>
      <c r="P49" s="33"/>
      <c r="Q49" s="33"/>
      <c r="R49" s="33"/>
      <c r="S49" s="27"/>
      <c r="T49" s="33"/>
      <c r="U49" s="33"/>
      <c r="V49" s="27"/>
      <c r="W49" s="27"/>
      <c r="X49" s="27"/>
      <c r="Y49" s="27"/>
      <c r="Z49" s="27"/>
      <c r="AA49" s="27"/>
    </row>
    <row r="50" spans="1:27" ht="172.5" customHeight="1" x14ac:dyDescent="0.25">
      <c r="A50" s="5">
        <v>14</v>
      </c>
      <c r="B50" s="5" t="s">
        <v>186</v>
      </c>
      <c r="C50" s="9" t="s">
        <v>57</v>
      </c>
      <c r="D50" s="5" t="s">
        <v>305</v>
      </c>
      <c r="E50" s="9" t="s">
        <v>194</v>
      </c>
      <c r="F50" s="13"/>
      <c r="G50" s="5" t="s">
        <v>144</v>
      </c>
      <c r="H50" s="9" t="s">
        <v>61</v>
      </c>
      <c r="I50" s="5" t="s">
        <v>4</v>
      </c>
      <c r="J50" s="5">
        <v>283.60000000000002</v>
      </c>
      <c r="K50" s="8">
        <v>28443100</v>
      </c>
      <c r="L50" s="8">
        <v>67125716</v>
      </c>
      <c r="M50" s="5" t="s">
        <v>208</v>
      </c>
      <c r="N50" s="13">
        <v>20019099395</v>
      </c>
      <c r="O50" s="8">
        <v>167836100</v>
      </c>
      <c r="P50" s="8">
        <v>391058113</v>
      </c>
      <c r="Q50" s="8">
        <v>114463900</v>
      </c>
      <c r="R50" s="8">
        <v>266700887</v>
      </c>
      <c r="S50" s="5" t="s">
        <v>56</v>
      </c>
      <c r="T50" s="8">
        <v>282300000</v>
      </c>
      <c r="U50" s="8">
        <v>666228000</v>
      </c>
      <c r="V50" s="5" t="s">
        <v>79</v>
      </c>
      <c r="W50" s="5" t="s">
        <v>226</v>
      </c>
      <c r="X50" s="5" t="s">
        <v>210</v>
      </c>
      <c r="Y50" s="5">
        <v>5406192366</v>
      </c>
      <c r="Z50" s="5" t="s">
        <v>278</v>
      </c>
      <c r="AA50" s="5" t="s">
        <v>158</v>
      </c>
    </row>
    <row r="51" spans="1:27" ht="170.25" customHeight="1" x14ac:dyDescent="0.25">
      <c r="A51" s="5">
        <v>15</v>
      </c>
      <c r="B51" s="5" t="s">
        <v>268</v>
      </c>
      <c r="C51" s="9" t="s">
        <v>27</v>
      </c>
      <c r="D51" s="5" t="s">
        <v>69</v>
      </c>
      <c r="E51" s="9" t="s">
        <v>142</v>
      </c>
      <c r="F51" s="5"/>
      <c r="G51" s="5" t="s">
        <v>145</v>
      </c>
      <c r="H51" s="9" t="s">
        <v>62</v>
      </c>
      <c r="I51" s="5" t="s">
        <v>4</v>
      </c>
      <c r="J51" s="5">
        <v>117.5</v>
      </c>
      <c r="K51" s="8">
        <v>21500</v>
      </c>
      <c r="L51" s="8">
        <v>51815</v>
      </c>
      <c r="M51" s="5" t="s">
        <v>46</v>
      </c>
      <c r="N51" s="13">
        <v>20019099395</v>
      </c>
      <c r="O51" s="8">
        <v>67860500</v>
      </c>
      <c r="P51" s="8">
        <v>162186595</v>
      </c>
      <c r="Q51" s="8">
        <v>21740200</v>
      </c>
      <c r="R51" s="8">
        <v>53751092</v>
      </c>
      <c r="S51" s="5" t="s">
        <v>56</v>
      </c>
      <c r="T51" s="8">
        <v>89600700</v>
      </c>
      <c r="U51" s="8">
        <v>215937687</v>
      </c>
      <c r="V51" s="5" t="s">
        <v>80</v>
      </c>
      <c r="W51" s="5" t="s">
        <v>227</v>
      </c>
      <c r="X51" s="5" t="s">
        <v>210</v>
      </c>
      <c r="Y51" s="5">
        <v>5406192366</v>
      </c>
      <c r="Z51" s="5" t="s">
        <v>278</v>
      </c>
      <c r="AA51" s="5" t="s">
        <v>158</v>
      </c>
    </row>
    <row r="52" spans="1:27" ht="158.25" customHeight="1" x14ac:dyDescent="0.25">
      <c r="A52" s="5">
        <v>16</v>
      </c>
      <c r="B52" s="5" t="s">
        <v>269</v>
      </c>
      <c r="C52" s="9" t="s">
        <v>58</v>
      </c>
      <c r="D52" s="5" t="s">
        <v>69</v>
      </c>
      <c r="E52" s="9" t="s">
        <v>142</v>
      </c>
      <c r="F52" s="5"/>
      <c r="G52" s="5" t="s">
        <v>146</v>
      </c>
      <c r="H52" s="9" t="s">
        <v>62</v>
      </c>
      <c r="I52" s="5" t="s">
        <v>4</v>
      </c>
      <c r="J52" s="5">
        <v>28.8</v>
      </c>
      <c r="K52" s="8">
        <v>0</v>
      </c>
      <c r="L52" s="8">
        <v>0</v>
      </c>
      <c r="M52" s="5" t="s">
        <v>46</v>
      </c>
      <c r="N52" s="13">
        <v>20019099395</v>
      </c>
      <c r="O52" s="8">
        <v>5724000</v>
      </c>
      <c r="P52" s="8">
        <v>13794840</v>
      </c>
      <c r="Q52" s="8">
        <f t="shared" ref="Q52" si="2">+T52-O52</f>
        <v>2500000</v>
      </c>
      <c r="R52" s="8">
        <f t="shared" ref="R52" si="3">+U52-P52</f>
        <v>6025000</v>
      </c>
      <c r="S52" s="5" t="s">
        <v>56</v>
      </c>
      <c r="T52" s="8">
        <v>8224000</v>
      </c>
      <c r="U52" s="8">
        <v>19819840</v>
      </c>
      <c r="V52" s="9" t="s">
        <v>5</v>
      </c>
      <c r="W52" s="5" t="s">
        <v>227</v>
      </c>
      <c r="X52" s="5" t="s">
        <v>210</v>
      </c>
      <c r="Y52" s="5">
        <v>5406192366</v>
      </c>
      <c r="Z52" s="5" t="s">
        <v>278</v>
      </c>
      <c r="AA52" s="5" t="s">
        <v>158</v>
      </c>
    </row>
    <row r="53" spans="1:27" ht="175.5" customHeight="1" x14ac:dyDescent="0.25">
      <c r="A53" s="5">
        <v>17</v>
      </c>
      <c r="B53" s="5" t="s">
        <v>187</v>
      </c>
      <c r="C53" s="9" t="s">
        <v>59</v>
      </c>
      <c r="D53" s="5" t="s">
        <v>305</v>
      </c>
      <c r="E53" s="9" t="s">
        <v>194</v>
      </c>
      <c r="F53" s="5"/>
      <c r="G53" s="5" t="s">
        <v>132</v>
      </c>
      <c r="H53" s="9" t="s">
        <v>63</v>
      </c>
      <c r="I53" s="5" t="s">
        <v>4</v>
      </c>
      <c r="J53" s="5">
        <v>417.3</v>
      </c>
      <c r="K53" s="8">
        <v>16906200</v>
      </c>
      <c r="L53" s="8">
        <v>39898632</v>
      </c>
      <c r="M53" s="5" t="s">
        <v>209</v>
      </c>
      <c r="N53" s="13">
        <v>20019099395</v>
      </c>
      <c r="O53" s="8">
        <v>226109200</v>
      </c>
      <c r="P53" s="8">
        <v>533617712</v>
      </c>
      <c r="Q53" s="8">
        <f t="shared" ref="Q53:Q54" si="4">+T53-O53</f>
        <v>421660800</v>
      </c>
      <c r="R53" s="8">
        <f t="shared" ref="R53:R54" si="5">+U53-P53</f>
        <v>995048688</v>
      </c>
      <c r="S53" s="5" t="s">
        <v>56</v>
      </c>
      <c r="T53" s="8">
        <v>647770000</v>
      </c>
      <c r="U53" s="8">
        <v>1528666400</v>
      </c>
      <c r="V53" s="9" t="s">
        <v>284</v>
      </c>
      <c r="W53" s="5" t="s">
        <v>228</v>
      </c>
      <c r="X53" s="5" t="s">
        <v>210</v>
      </c>
      <c r="Y53" s="5">
        <v>5406192366</v>
      </c>
      <c r="Z53" s="5" t="s">
        <v>278</v>
      </c>
      <c r="AA53" s="5" t="s">
        <v>158</v>
      </c>
    </row>
    <row r="54" spans="1:27" ht="159" customHeight="1" x14ac:dyDescent="0.25">
      <c r="A54" s="5">
        <v>18</v>
      </c>
      <c r="B54" s="5" t="s">
        <v>188</v>
      </c>
      <c r="C54" s="9" t="s">
        <v>60</v>
      </c>
      <c r="D54" s="5" t="s">
        <v>305</v>
      </c>
      <c r="E54" s="9" t="s">
        <v>195</v>
      </c>
      <c r="F54" s="5"/>
      <c r="G54" s="5" t="s">
        <v>147</v>
      </c>
      <c r="H54" s="9" t="s">
        <v>62</v>
      </c>
      <c r="I54" s="5" t="s">
        <v>4</v>
      </c>
      <c r="J54" s="5">
        <v>217.3</v>
      </c>
      <c r="K54" s="8">
        <v>1254400</v>
      </c>
      <c r="L54" s="8">
        <v>2922752</v>
      </c>
      <c r="M54" s="5" t="s">
        <v>209</v>
      </c>
      <c r="N54" s="13">
        <v>20019099395</v>
      </c>
      <c r="O54" s="8">
        <v>98084600</v>
      </c>
      <c r="P54" s="8">
        <v>228537118</v>
      </c>
      <c r="Q54" s="8">
        <f t="shared" si="4"/>
        <v>167365400</v>
      </c>
      <c r="R54" s="8">
        <f t="shared" si="5"/>
        <v>389961382</v>
      </c>
      <c r="S54" s="5" t="s">
        <v>56</v>
      </c>
      <c r="T54" s="8">
        <v>265450000</v>
      </c>
      <c r="U54" s="8">
        <v>618498500</v>
      </c>
      <c r="V54" s="9" t="s">
        <v>80</v>
      </c>
      <c r="W54" s="5" t="s">
        <v>229</v>
      </c>
      <c r="X54" s="5" t="s">
        <v>210</v>
      </c>
      <c r="Y54" s="5">
        <v>5406192366</v>
      </c>
      <c r="Z54" s="5" t="s">
        <v>278</v>
      </c>
      <c r="AA54" s="5" t="s">
        <v>158</v>
      </c>
    </row>
    <row r="55" spans="1:27" ht="110.25" customHeight="1" x14ac:dyDescent="0.25">
      <c r="A55" s="25">
        <v>19</v>
      </c>
      <c r="B55" s="25" t="s">
        <v>189</v>
      </c>
      <c r="C55" s="25" t="s">
        <v>83</v>
      </c>
      <c r="D55" s="25" t="s">
        <v>84</v>
      </c>
      <c r="E55" s="25" t="s">
        <v>142</v>
      </c>
      <c r="F55" s="34"/>
      <c r="G55" s="34" t="s">
        <v>148</v>
      </c>
      <c r="H55" s="34" t="s">
        <v>118</v>
      </c>
      <c r="I55" s="34" t="s">
        <v>119</v>
      </c>
      <c r="J55" s="34">
        <v>14.571899999999999</v>
      </c>
      <c r="K55" s="45">
        <v>196200</v>
      </c>
      <c r="L55" s="45">
        <v>412020</v>
      </c>
      <c r="M55" s="5" t="s">
        <v>225</v>
      </c>
      <c r="N55" s="13">
        <v>20019099395</v>
      </c>
      <c r="O55" s="41">
        <v>1309178</v>
      </c>
      <c r="P55" s="41">
        <v>2749273.8</v>
      </c>
      <c r="Q55" s="41">
        <f>+T55-O55</f>
        <v>459422</v>
      </c>
      <c r="R55" s="41">
        <f>+U55-P55</f>
        <v>964786.20000000019</v>
      </c>
      <c r="S55" s="34" t="s">
        <v>56</v>
      </c>
      <c r="T55" s="41">
        <v>1768600</v>
      </c>
      <c r="U55" s="41">
        <v>3714060</v>
      </c>
      <c r="V55" s="25" t="s">
        <v>285</v>
      </c>
      <c r="W55" s="25" t="s">
        <v>226</v>
      </c>
      <c r="X55" s="25" t="s">
        <v>211</v>
      </c>
      <c r="Y55" s="25">
        <v>5406192366</v>
      </c>
      <c r="Z55" s="25" t="s">
        <v>214</v>
      </c>
      <c r="AA55" s="25" t="s">
        <v>158</v>
      </c>
    </row>
    <row r="56" spans="1:27" ht="63" x14ac:dyDescent="0.25">
      <c r="A56" s="27"/>
      <c r="B56" s="27"/>
      <c r="C56" s="27"/>
      <c r="D56" s="27"/>
      <c r="E56" s="27"/>
      <c r="F56" s="34"/>
      <c r="G56" s="34"/>
      <c r="H56" s="34"/>
      <c r="I56" s="34"/>
      <c r="J56" s="34"/>
      <c r="K56" s="43"/>
      <c r="L56" s="43"/>
      <c r="M56" s="5" t="s">
        <v>116</v>
      </c>
      <c r="N56" s="13">
        <v>72110002395</v>
      </c>
      <c r="O56" s="41"/>
      <c r="P56" s="41"/>
      <c r="Q56" s="41"/>
      <c r="R56" s="41"/>
      <c r="S56" s="34"/>
      <c r="T56" s="41"/>
      <c r="U56" s="41"/>
      <c r="V56" s="27"/>
      <c r="W56" s="27"/>
      <c r="X56" s="27"/>
      <c r="Y56" s="27"/>
      <c r="Z56" s="27"/>
      <c r="AA56" s="27"/>
    </row>
    <row r="57" spans="1:27" ht="89.25" customHeight="1" x14ac:dyDescent="0.25">
      <c r="A57" s="5">
        <v>20</v>
      </c>
      <c r="B57" s="5" t="s">
        <v>292</v>
      </c>
      <c r="C57" s="5" t="s">
        <v>28</v>
      </c>
      <c r="D57" s="5" t="s">
        <v>70</v>
      </c>
      <c r="E57" s="5" t="s">
        <v>14</v>
      </c>
      <c r="F57" s="5"/>
      <c r="G57" s="5" t="s">
        <v>151</v>
      </c>
      <c r="H57" s="5" t="s">
        <v>54</v>
      </c>
      <c r="I57" s="5" t="s">
        <v>4</v>
      </c>
      <c r="J57" s="5" t="s">
        <v>114</v>
      </c>
      <c r="K57" s="8">
        <v>41087</v>
      </c>
      <c r="L57" s="8">
        <v>82174</v>
      </c>
      <c r="M57" s="5" t="s">
        <v>46</v>
      </c>
      <c r="N57" s="13">
        <v>20019099395</v>
      </c>
      <c r="O57" s="8">
        <v>1429563</v>
      </c>
      <c r="P57" s="8">
        <v>2810136</v>
      </c>
      <c r="Q57" s="8">
        <v>149491</v>
      </c>
      <c r="R57" s="8">
        <v>298982</v>
      </c>
      <c r="S57" s="5" t="s">
        <v>56</v>
      </c>
      <c r="T57" s="8">
        <v>1600000</v>
      </c>
      <c r="U57" s="8">
        <v>3200000</v>
      </c>
      <c r="V57" s="34" t="s">
        <v>5</v>
      </c>
      <c r="W57" s="34" t="s">
        <v>55</v>
      </c>
      <c r="X57" s="5" t="s">
        <v>34</v>
      </c>
      <c r="Y57" s="5">
        <v>5446006785</v>
      </c>
      <c r="Z57" s="5" t="s">
        <v>279</v>
      </c>
      <c r="AA57" s="34" t="s">
        <v>158</v>
      </c>
    </row>
    <row r="58" spans="1:27" ht="108.75" customHeight="1" x14ac:dyDescent="0.25">
      <c r="A58" s="5">
        <v>21</v>
      </c>
      <c r="B58" s="5" t="s">
        <v>291</v>
      </c>
      <c r="C58" s="5" t="s">
        <v>29</v>
      </c>
      <c r="D58" s="5" t="s">
        <v>70</v>
      </c>
      <c r="E58" s="5" t="s">
        <v>14</v>
      </c>
      <c r="F58" s="5"/>
      <c r="G58" s="5" t="s">
        <v>152</v>
      </c>
      <c r="H58" s="5" t="s">
        <v>54</v>
      </c>
      <c r="I58" s="5" t="s">
        <v>4</v>
      </c>
      <c r="J58" s="5" t="s">
        <v>115</v>
      </c>
      <c r="K58" s="8">
        <v>50200</v>
      </c>
      <c r="L58" s="8">
        <v>104920</v>
      </c>
      <c r="M58" s="5" t="s">
        <v>46</v>
      </c>
      <c r="N58" s="13">
        <v>20019099395</v>
      </c>
      <c r="O58" s="8">
        <v>1226803</v>
      </c>
      <c r="P58" s="8">
        <v>2385861</v>
      </c>
      <c r="Q58" s="8">
        <v>242397</v>
      </c>
      <c r="R58" s="8">
        <v>480274</v>
      </c>
      <c r="S58" s="5" t="s">
        <v>56</v>
      </c>
      <c r="T58" s="8">
        <v>1520000</v>
      </c>
      <c r="U58" s="8">
        <v>3040000</v>
      </c>
      <c r="V58" s="34"/>
      <c r="W58" s="34"/>
      <c r="X58" s="5" t="s">
        <v>34</v>
      </c>
      <c r="Y58" s="5">
        <v>5446006785</v>
      </c>
      <c r="Z58" s="5" t="s">
        <v>279</v>
      </c>
      <c r="AA58" s="34"/>
    </row>
    <row r="59" spans="1:27" ht="106.5" customHeight="1" x14ac:dyDescent="0.25">
      <c r="A59" s="5">
        <v>22</v>
      </c>
      <c r="B59" s="5" t="s">
        <v>290</v>
      </c>
      <c r="C59" s="5" t="s">
        <v>30</v>
      </c>
      <c r="D59" s="5" t="s">
        <v>70</v>
      </c>
      <c r="E59" s="5" t="s">
        <v>14</v>
      </c>
      <c r="F59" s="5"/>
      <c r="G59" s="5" t="s">
        <v>150</v>
      </c>
      <c r="H59" s="5" t="s">
        <v>149</v>
      </c>
      <c r="I59" s="5" t="s">
        <v>4</v>
      </c>
      <c r="J59" s="5" t="s">
        <v>114</v>
      </c>
      <c r="K59" s="8">
        <v>73337</v>
      </c>
      <c r="L59" s="8">
        <v>156372</v>
      </c>
      <c r="M59" s="5" t="s">
        <v>46</v>
      </c>
      <c r="N59" s="13">
        <v>20019099395</v>
      </c>
      <c r="O59" s="8">
        <v>2758699</v>
      </c>
      <c r="P59" s="8">
        <v>5081938.4000000004</v>
      </c>
      <c r="Q59" s="8">
        <v>1120491</v>
      </c>
      <c r="R59" s="8">
        <v>2231284</v>
      </c>
      <c r="S59" s="5" t="s">
        <v>56</v>
      </c>
      <c r="T59" s="8">
        <v>4850000</v>
      </c>
      <c r="U59" s="8">
        <v>9700000</v>
      </c>
      <c r="V59" s="34"/>
      <c r="W59" s="34"/>
      <c r="X59" s="5" t="s">
        <v>34</v>
      </c>
      <c r="Y59" s="5">
        <v>5446006785</v>
      </c>
      <c r="Z59" s="5" t="s">
        <v>279</v>
      </c>
      <c r="AA59" s="34"/>
    </row>
    <row r="60" spans="1:27" ht="366" customHeight="1" x14ac:dyDescent="0.25">
      <c r="A60" s="5">
        <v>23</v>
      </c>
      <c r="B60" s="5" t="s">
        <v>280</v>
      </c>
      <c r="C60" s="5" t="s">
        <v>160</v>
      </c>
      <c r="D60" s="5" t="s">
        <v>306</v>
      </c>
      <c r="E60" s="5" t="s">
        <v>196</v>
      </c>
      <c r="F60" s="5" t="s">
        <v>201</v>
      </c>
      <c r="G60" s="5" t="s">
        <v>169</v>
      </c>
      <c r="H60" s="5" t="s">
        <v>161</v>
      </c>
      <c r="I60" s="5" t="s">
        <v>281</v>
      </c>
      <c r="J60" s="5" t="s">
        <v>162</v>
      </c>
      <c r="K60" s="5" t="s">
        <v>310</v>
      </c>
      <c r="L60" s="5" t="s">
        <v>310</v>
      </c>
      <c r="M60" s="5" t="s">
        <v>156</v>
      </c>
      <c r="N60" s="5" t="s">
        <v>307</v>
      </c>
      <c r="O60" s="8">
        <f>3270745-Q60</f>
        <v>3107150.208964264</v>
      </c>
      <c r="P60" s="8">
        <f>540000-R60</f>
        <v>512990.5</v>
      </c>
      <c r="Q60" s="8">
        <f>R60/0.1651</f>
        <v>163594.79103573592</v>
      </c>
      <c r="R60" s="8">
        <v>27009.5</v>
      </c>
      <c r="S60" s="12" t="s">
        <v>170</v>
      </c>
      <c r="T60" s="8">
        <f>U60/0.1651</f>
        <v>3270745.0030284678</v>
      </c>
      <c r="U60" s="8">
        <v>540000</v>
      </c>
      <c r="V60" s="5" t="s">
        <v>289</v>
      </c>
      <c r="W60" s="5" t="s">
        <v>163</v>
      </c>
      <c r="X60" s="13" t="s">
        <v>270</v>
      </c>
      <c r="Y60" s="5">
        <v>5408027368</v>
      </c>
      <c r="Z60" s="5" t="s">
        <v>282</v>
      </c>
      <c r="AA60" s="5" t="s">
        <v>164</v>
      </c>
    </row>
    <row r="61" spans="1:27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20"/>
      <c r="P61" s="20"/>
      <c r="Q61" s="20"/>
      <c r="R61" s="20"/>
      <c r="S61" s="21"/>
      <c r="T61" s="20"/>
      <c r="U61" s="20"/>
      <c r="V61" s="19"/>
      <c r="W61" s="19"/>
      <c r="X61" s="22"/>
      <c r="Y61" s="19"/>
      <c r="Z61" s="19"/>
      <c r="AA61" s="19"/>
    </row>
    <row r="62" spans="1:27" ht="26.25" x14ac:dyDescent="0.25">
      <c r="A62" s="47" t="s">
        <v>231</v>
      </c>
      <c r="B62" s="47"/>
      <c r="C62" s="47"/>
      <c r="D62" s="47"/>
      <c r="E62" s="2"/>
      <c r="F62" s="2"/>
      <c r="G62" s="2"/>
    </row>
    <row r="63" spans="1:27" ht="26.25" x14ac:dyDescent="0.25">
      <c r="A63" s="47" t="s">
        <v>258</v>
      </c>
      <c r="B63" s="47"/>
      <c r="C63" s="47"/>
      <c r="D63" s="47"/>
      <c r="E63" s="2"/>
      <c r="F63" s="2"/>
      <c r="G63" s="2"/>
    </row>
    <row r="64" spans="1:27" ht="26.25" x14ac:dyDescent="0.25">
      <c r="A64" s="47" t="s">
        <v>232</v>
      </c>
      <c r="B64" s="47"/>
      <c r="C64" s="47"/>
      <c r="D64" s="47"/>
      <c r="E64" s="2"/>
      <c r="F64" s="2"/>
      <c r="G64" s="2"/>
    </row>
    <row r="65" spans="1:7" ht="26.25" x14ac:dyDescent="0.25">
      <c r="A65" s="47" t="s">
        <v>233</v>
      </c>
      <c r="B65" s="47"/>
      <c r="C65" s="2"/>
      <c r="D65" s="2"/>
      <c r="E65" s="2"/>
      <c r="F65" s="2"/>
      <c r="G65" s="2"/>
    </row>
    <row r="66" spans="1:7" ht="26.25" x14ac:dyDescent="0.25">
      <c r="A66" s="47" t="s">
        <v>234</v>
      </c>
      <c r="B66" s="47"/>
      <c r="C66" s="47"/>
      <c r="D66" s="47"/>
      <c r="E66" s="47"/>
      <c r="F66" s="47"/>
      <c r="G66" s="47"/>
    </row>
    <row r="67" spans="1:7" ht="26.25" x14ac:dyDescent="0.25">
      <c r="A67" s="47" t="s">
        <v>235</v>
      </c>
      <c r="B67" s="47"/>
      <c r="C67" s="2"/>
      <c r="D67" s="2"/>
      <c r="E67" s="2"/>
      <c r="F67" s="2"/>
      <c r="G67" s="2"/>
    </row>
    <row r="68" spans="1:7" ht="26.25" x14ac:dyDescent="0.25">
      <c r="A68" s="47" t="s">
        <v>283</v>
      </c>
      <c r="B68" s="47"/>
      <c r="C68" s="47"/>
      <c r="D68" s="47"/>
      <c r="E68" s="2"/>
      <c r="F68" s="2"/>
      <c r="G68" s="2"/>
    </row>
    <row r="69" spans="1:7" ht="26.25" x14ac:dyDescent="0.25">
      <c r="A69" s="47" t="s">
        <v>236</v>
      </c>
      <c r="B69" s="47"/>
      <c r="C69" s="47"/>
      <c r="D69" s="2"/>
      <c r="E69" s="2"/>
      <c r="F69" s="2"/>
      <c r="G69" s="2"/>
    </row>
    <row r="70" spans="1:7" ht="26.25" x14ac:dyDescent="0.25">
      <c r="A70" s="47" t="s">
        <v>237</v>
      </c>
      <c r="B70" s="47"/>
      <c r="C70" s="47"/>
      <c r="D70" s="47"/>
      <c r="E70" s="2"/>
      <c r="F70" s="2"/>
      <c r="G70" s="2"/>
    </row>
    <row r="71" spans="1:7" ht="26.25" x14ac:dyDescent="0.25">
      <c r="A71" s="47" t="s">
        <v>238</v>
      </c>
      <c r="B71" s="47"/>
      <c r="C71" s="47"/>
      <c r="D71" s="47"/>
      <c r="E71" s="47"/>
      <c r="F71" s="47"/>
      <c r="G71" s="2"/>
    </row>
    <row r="72" spans="1:7" ht="26.25" x14ac:dyDescent="0.25">
      <c r="A72" s="47" t="s">
        <v>239</v>
      </c>
      <c r="B72" s="47"/>
      <c r="C72" s="47"/>
      <c r="D72" s="47"/>
      <c r="E72" s="47"/>
      <c r="F72" s="2"/>
      <c r="G72" s="2"/>
    </row>
    <row r="73" spans="1:7" ht="26.25" x14ac:dyDescent="0.25">
      <c r="A73" s="47" t="s">
        <v>240</v>
      </c>
      <c r="B73" s="47"/>
      <c r="C73" s="47"/>
      <c r="D73" s="2"/>
      <c r="E73" s="2"/>
      <c r="F73" s="2"/>
      <c r="G73" s="2"/>
    </row>
    <row r="74" spans="1:7" ht="26.25" x14ac:dyDescent="0.25">
      <c r="A74" s="47" t="s">
        <v>241</v>
      </c>
      <c r="B74" s="47"/>
      <c r="C74" s="47"/>
      <c r="D74" s="47"/>
      <c r="E74" s="2"/>
      <c r="F74" s="2"/>
      <c r="G74" s="2"/>
    </row>
    <row r="75" spans="1:7" ht="26.25" x14ac:dyDescent="0.25">
      <c r="A75" s="47" t="s">
        <v>242</v>
      </c>
      <c r="B75" s="47"/>
      <c r="C75" s="47"/>
      <c r="D75" s="47"/>
      <c r="E75" s="47"/>
      <c r="F75" s="47"/>
      <c r="G75" s="2"/>
    </row>
    <row r="76" spans="1:7" ht="26.25" x14ac:dyDescent="0.25">
      <c r="A76" s="47" t="s">
        <v>243</v>
      </c>
      <c r="B76" s="47"/>
      <c r="C76" s="47"/>
      <c r="D76" s="47"/>
      <c r="E76" s="47"/>
      <c r="F76" s="47"/>
      <c r="G76" s="2"/>
    </row>
    <row r="77" spans="1:7" ht="26.25" x14ac:dyDescent="0.25">
      <c r="A77" s="47" t="s">
        <v>244</v>
      </c>
      <c r="B77" s="47"/>
      <c r="C77" s="47"/>
      <c r="D77" s="47"/>
      <c r="E77" s="47"/>
      <c r="F77" s="47"/>
      <c r="G77" s="2"/>
    </row>
    <row r="78" spans="1:7" ht="26.25" x14ac:dyDescent="0.25">
      <c r="A78" s="47" t="s">
        <v>245</v>
      </c>
      <c r="B78" s="47"/>
      <c r="C78" s="47"/>
      <c r="D78" s="47"/>
      <c r="E78" s="47"/>
      <c r="F78" s="2"/>
      <c r="G78" s="2"/>
    </row>
    <row r="79" spans="1:7" ht="26.25" x14ac:dyDescent="0.25">
      <c r="A79" s="47" t="s">
        <v>246</v>
      </c>
      <c r="B79" s="47"/>
      <c r="C79" s="2"/>
      <c r="D79" s="2"/>
      <c r="E79" s="2"/>
      <c r="F79" s="2"/>
      <c r="G79" s="2"/>
    </row>
    <row r="80" spans="1:7" ht="26.25" x14ac:dyDescent="0.25">
      <c r="A80" s="47" t="s">
        <v>247</v>
      </c>
      <c r="B80" s="47"/>
      <c r="C80" s="47"/>
      <c r="D80" s="2"/>
      <c r="E80" s="2"/>
      <c r="F80" s="2"/>
      <c r="G80" s="2"/>
    </row>
    <row r="81" spans="1:27" ht="26.25" x14ac:dyDescent="0.25">
      <c r="A81" s="47" t="s">
        <v>248</v>
      </c>
      <c r="B81" s="47"/>
      <c r="C81" s="47"/>
      <c r="D81" s="47"/>
      <c r="E81" s="2"/>
      <c r="F81" s="2"/>
      <c r="G81" s="2"/>
    </row>
    <row r="82" spans="1:27" ht="26.25" x14ac:dyDescent="0.25">
      <c r="A82" s="47" t="s">
        <v>249</v>
      </c>
      <c r="B82" s="47"/>
      <c r="C82" s="2"/>
      <c r="D82" s="2"/>
      <c r="E82" s="2"/>
      <c r="F82" s="2"/>
      <c r="G82" s="2"/>
    </row>
    <row r="83" spans="1:27" ht="26.25" x14ac:dyDescent="0.25">
      <c r="A83" s="47" t="s">
        <v>250</v>
      </c>
      <c r="B83" s="47"/>
      <c r="C83" s="47"/>
      <c r="D83" s="47"/>
      <c r="E83" s="2"/>
      <c r="F83" s="2"/>
      <c r="G83" s="2"/>
    </row>
    <row r="84" spans="1:27" ht="26.25" x14ac:dyDescent="0.25">
      <c r="A84" s="47" t="s">
        <v>251</v>
      </c>
      <c r="B84" s="47"/>
      <c r="C84" s="47"/>
      <c r="D84" s="2"/>
      <c r="E84" s="2"/>
      <c r="F84" s="2"/>
      <c r="G84" s="2"/>
    </row>
    <row r="85" spans="1:27" ht="26.25" x14ac:dyDescent="0.25">
      <c r="A85" s="47" t="s">
        <v>252</v>
      </c>
      <c r="B85" s="47"/>
      <c r="C85" s="47"/>
      <c r="D85" s="47"/>
      <c r="E85" s="47"/>
      <c r="F85" s="2"/>
      <c r="G85" s="2"/>
    </row>
    <row r="86" spans="1:27" ht="26.25" x14ac:dyDescent="0.25">
      <c r="A86" s="47" t="s">
        <v>253</v>
      </c>
      <c r="B86" s="47"/>
      <c r="C86" s="47"/>
      <c r="D86" s="47"/>
      <c r="E86" s="2"/>
      <c r="F86" s="2"/>
      <c r="G86" s="2"/>
    </row>
    <row r="87" spans="1:27" ht="26.25" x14ac:dyDescent="0.25">
      <c r="A87" s="47" t="s">
        <v>254</v>
      </c>
      <c r="B87" s="47"/>
      <c r="C87" s="2"/>
      <c r="D87" s="2"/>
      <c r="E87" s="2"/>
      <c r="F87" s="2"/>
      <c r="G87" s="2"/>
    </row>
    <row r="88" spans="1:27" ht="26.25" x14ac:dyDescent="0.25">
      <c r="A88" s="47" t="s">
        <v>255</v>
      </c>
      <c r="B88" s="47"/>
      <c r="C88" s="47"/>
      <c r="D88" s="47"/>
      <c r="E88" s="47"/>
      <c r="F88" s="47"/>
      <c r="G88" s="47"/>
    </row>
    <row r="89" spans="1:27" ht="26.25" x14ac:dyDescent="0.25">
      <c r="A89" s="47" t="s">
        <v>256</v>
      </c>
      <c r="B89" s="47"/>
      <c r="C89" s="47"/>
      <c r="D89" s="47"/>
      <c r="E89" s="47"/>
      <c r="F89" s="47"/>
      <c r="G89" s="47"/>
    </row>
    <row r="90" spans="1:27" ht="26.25" x14ac:dyDescent="0.25">
      <c r="A90" s="47" t="s">
        <v>257</v>
      </c>
      <c r="B90" s="47"/>
      <c r="C90" s="47"/>
      <c r="D90" s="47"/>
      <c r="E90" s="47"/>
      <c r="F90" s="2"/>
      <c r="G90" s="2"/>
    </row>
    <row r="93" spans="1:27" ht="26.25" x14ac:dyDescent="0.25">
      <c r="A93" s="24" t="s">
        <v>259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</row>
  </sheetData>
  <sortState ref="A61:A88">
    <sortCondition ref="A61"/>
  </sortState>
  <mergeCells count="163">
    <mergeCell ref="A89:G89"/>
    <mergeCell ref="A90:E90"/>
    <mergeCell ref="A80:C80"/>
    <mergeCell ref="A81:D81"/>
    <mergeCell ref="A82:B82"/>
    <mergeCell ref="A83:D83"/>
    <mergeCell ref="A84:C84"/>
    <mergeCell ref="A85:E85"/>
    <mergeCell ref="A86:D86"/>
    <mergeCell ref="A87:B87"/>
    <mergeCell ref="A88:G88"/>
    <mergeCell ref="A71:F71"/>
    <mergeCell ref="A72:E72"/>
    <mergeCell ref="A73:C73"/>
    <mergeCell ref="A74:D74"/>
    <mergeCell ref="A75:F75"/>
    <mergeCell ref="A76:F76"/>
    <mergeCell ref="A77:F77"/>
    <mergeCell ref="A78:E78"/>
    <mergeCell ref="A79:B79"/>
    <mergeCell ref="A62:D62"/>
    <mergeCell ref="A63:D63"/>
    <mergeCell ref="A64:D64"/>
    <mergeCell ref="A65:B65"/>
    <mergeCell ref="A66:G66"/>
    <mergeCell ref="A67:B67"/>
    <mergeCell ref="A68:D68"/>
    <mergeCell ref="A69:C69"/>
    <mergeCell ref="A70:D70"/>
    <mergeCell ref="A55:A56"/>
    <mergeCell ref="D55:D56"/>
    <mergeCell ref="C55:C56"/>
    <mergeCell ref="B55:B56"/>
    <mergeCell ref="AA55:AA56"/>
    <mergeCell ref="Z55:Z56"/>
    <mergeCell ref="Y55:Y56"/>
    <mergeCell ref="X55:X56"/>
    <mergeCell ref="W55:W56"/>
    <mergeCell ref="V55:V56"/>
    <mergeCell ref="U55:U56"/>
    <mergeCell ref="T55:T56"/>
    <mergeCell ref="S55:S56"/>
    <mergeCell ref="R55:R56"/>
    <mergeCell ref="Q55:Q56"/>
    <mergeCell ref="P55:P56"/>
    <mergeCell ref="O55:O56"/>
    <mergeCell ref="E55:E56"/>
    <mergeCell ref="AA57:AA59"/>
    <mergeCell ref="V57:V59"/>
    <mergeCell ref="W57:W59"/>
    <mergeCell ref="Z24:Z39"/>
    <mergeCell ref="L6:L7"/>
    <mergeCell ref="M6:M7"/>
    <mergeCell ref="N6:N7"/>
    <mergeCell ref="E6:E7"/>
    <mergeCell ref="F6:F7"/>
    <mergeCell ref="G6:G7"/>
    <mergeCell ref="H6:H7"/>
    <mergeCell ref="I6:I7"/>
    <mergeCell ref="M24:M39"/>
    <mergeCell ref="N24:N39"/>
    <mergeCell ref="Q24:Q39"/>
    <mergeCell ref="R24:R39"/>
    <mergeCell ref="S24:S39"/>
    <mergeCell ref="U24:U39"/>
    <mergeCell ref="T24:T39"/>
    <mergeCell ref="M19:M23"/>
    <mergeCell ref="N19:N23"/>
    <mergeCell ref="K19:K23"/>
    <mergeCell ref="L19:L23"/>
    <mergeCell ref="O20:O22"/>
    <mergeCell ref="K40:K49"/>
    <mergeCell ref="L40:L49"/>
    <mergeCell ref="G24:G39"/>
    <mergeCell ref="E24:E39"/>
    <mergeCell ref="F24:F39"/>
    <mergeCell ref="L55:L56"/>
    <mergeCell ref="K55:K56"/>
    <mergeCell ref="J55:J56"/>
    <mergeCell ref="I55:I56"/>
    <mergeCell ref="H55:H56"/>
    <mergeCell ref="G55:G56"/>
    <mergeCell ref="F55:F56"/>
    <mergeCell ref="L24:L39"/>
    <mergeCell ref="K24:K39"/>
    <mergeCell ref="A40:A49"/>
    <mergeCell ref="B40:B49"/>
    <mergeCell ref="C40:C49"/>
    <mergeCell ref="D40:D49"/>
    <mergeCell ref="E40:E49"/>
    <mergeCell ref="F40:F49"/>
    <mergeCell ref="G40:G49"/>
    <mergeCell ref="A24:A39"/>
    <mergeCell ref="A19:A23"/>
    <mergeCell ref="B19:B23"/>
    <mergeCell ref="C19:C23"/>
    <mergeCell ref="D19:D23"/>
    <mergeCell ref="E19:E23"/>
    <mergeCell ref="F19:F23"/>
    <mergeCell ref="G19:G23"/>
    <mergeCell ref="A3:AA3"/>
    <mergeCell ref="A5:A7"/>
    <mergeCell ref="B5:B7"/>
    <mergeCell ref="H5:J5"/>
    <mergeCell ref="K6:K7"/>
    <mergeCell ref="X5:AA5"/>
    <mergeCell ref="Q6:Q7"/>
    <mergeCell ref="R6:R7"/>
    <mergeCell ref="S6:S7"/>
    <mergeCell ref="T6:U6"/>
    <mergeCell ref="O6:O7"/>
    <mergeCell ref="P6:P7"/>
    <mergeCell ref="V5:V7"/>
    <mergeCell ref="W5:W7"/>
    <mergeCell ref="K5:N5"/>
    <mergeCell ref="J6:J7"/>
    <mergeCell ref="D5:D7"/>
    <mergeCell ref="E5:G5"/>
    <mergeCell ref="Z40:Z49"/>
    <mergeCell ref="AA24:AA39"/>
    <mergeCell ref="O5:P5"/>
    <mergeCell ref="Q5:R5"/>
    <mergeCell ref="S5:U5"/>
    <mergeCell ref="X6:X7"/>
    <mergeCell ref="Y6:Y7"/>
    <mergeCell ref="Z6:Z7"/>
    <mergeCell ref="AA6:AA7"/>
    <mergeCell ref="AA19:AA23"/>
    <mergeCell ref="X19:X23"/>
    <mergeCell ref="Y19:Y23"/>
    <mergeCell ref="Z19:Z23"/>
    <mergeCell ref="V19:V23"/>
    <mergeCell ref="W19:W23"/>
    <mergeCell ref="Q19:Q23"/>
    <mergeCell ref="R19:R23"/>
    <mergeCell ref="S19:S23"/>
    <mergeCell ref="T19:T23"/>
    <mergeCell ref="U19:U23"/>
    <mergeCell ref="P20:P22"/>
    <mergeCell ref="X1:AA1"/>
    <mergeCell ref="A93:AA93"/>
    <mergeCell ref="C5:C7"/>
    <mergeCell ref="AA40:AA49"/>
    <mergeCell ref="B24:B39"/>
    <mergeCell ref="C24:C39"/>
    <mergeCell ref="D24:D39"/>
    <mergeCell ref="M40:M49"/>
    <mergeCell ref="N40:N49"/>
    <mergeCell ref="O40:O49"/>
    <mergeCell ref="P40:P49"/>
    <mergeCell ref="Q40:Q49"/>
    <mergeCell ref="R40:R49"/>
    <mergeCell ref="S40:S49"/>
    <mergeCell ref="T40:T49"/>
    <mergeCell ref="U40:U49"/>
    <mergeCell ref="V40:V49"/>
    <mergeCell ref="W40:W49"/>
    <mergeCell ref="V24:V39"/>
    <mergeCell ref="W24:W39"/>
    <mergeCell ref="X24:X39"/>
    <mergeCell ref="Y24:Y39"/>
    <mergeCell ref="X40:X49"/>
    <mergeCell ref="Y40:Y49"/>
  </mergeCells>
  <pageMargins left="0.39370078740157483" right="0.39370078740157483" top="0.98425196850393704" bottom="0.39370078740157483" header="0.31496062992125984" footer="0.31496062992125984"/>
  <pageSetup paperSize="9" scale="26" fitToWidth="0" fitToHeight="0" orientation="landscape" r:id="rId1"/>
  <headerFooter differentFirst="1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(ч.5)</vt:lpstr>
      <vt:lpstr>'Приложение 4 (ч.5)'!Область_печати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2023-09-08T05:46:03Z</dcterms:modified>
</cp:coreProperties>
</file>